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pivotTables/pivotTable7.xml" ContentType="application/vnd.openxmlformats-officedocument.spreadsheetml.pivotTable+xml"/>
  <Override PartName="/xl/drawings/drawing7.xml" ContentType="application/vnd.openxmlformats-officedocument.drawing+xml"/>
  <Override PartName="/xl/pivotTables/pivotTable8.xml" ContentType="application/vnd.openxmlformats-officedocument.spreadsheetml.pivotTable+xml"/>
  <Override PartName="/xl/drawings/drawing8.xml" ContentType="application/vnd.openxmlformats-officedocument.drawing+xml"/>
  <Override PartName="/xl/pivotTables/pivotTable9.xml" ContentType="application/vnd.openxmlformats-officedocument.spreadsheetml.pivotTable+xml"/>
  <Override PartName="/xl/drawings/drawing9.xml" ContentType="application/vnd.openxmlformats-officedocument.drawing+xml"/>
  <Override PartName="/xl/pivotTables/pivotTable10.xml" ContentType="application/vnd.openxmlformats-officedocument.spreadsheetml.pivotTable+xml"/>
  <Override PartName="/xl/drawings/drawing10.xml" ContentType="application/vnd.openxmlformats-officedocument.drawing+xml"/>
  <Override PartName="/xl/pivotTables/pivotTable11.xml" ContentType="application/vnd.openxmlformats-officedocument.spreadsheetml.pivot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pivotTables/pivotTable1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firstSheet="20" activeTab="17"/>
  </bookViews>
  <sheets>
    <sheet name="Enero 2016" sheetId="16" r:id="rId1"/>
    <sheet name="Resumen Enero 2016" sheetId="17" r:id="rId2"/>
    <sheet name="Febrero 2016" sheetId="18" r:id="rId3"/>
    <sheet name="Resumen Febrero 2016" sheetId="19" r:id="rId4"/>
    <sheet name="Marzo 2016" sheetId="24" r:id="rId5"/>
    <sheet name="Resumen Marzo 2016" sheetId="25" r:id="rId6"/>
    <sheet name="Abril 2016" sheetId="12" r:id="rId7"/>
    <sheet name="Resumen abril 2016" sheetId="13" r:id="rId8"/>
    <sheet name="Mayo 2016" sheetId="26" r:id="rId9"/>
    <sheet name="Resumen Mayo 2016" sheetId="27" r:id="rId10"/>
    <sheet name="Junio 2016" sheetId="22" r:id="rId11"/>
    <sheet name="Resumen Junio 2016" sheetId="23" r:id="rId12"/>
    <sheet name="Julio 2016" sheetId="20" r:id="rId13"/>
    <sheet name="Resumen Julio 2016" sheetId="21" r:id="rId14"/>
    <sheet name="Agosto 2016" sheetId="4" r:id="rId15"/>
    <sheet name="Resumen Agosto 2016" sheetId="10" r:id="rId16"/>
    <sheet name="Septiembre 2016" sheetId="33" r:id="rId17"/>
    <sheet name="Resumen Septiembre 2016" sheetId="34" r:id="rId18"/>
    <sheet name="Octubre 2016" sheetId="31" r:id="rId19"/>
    <sheet name="Resumen Octubre 2016" sheetId="32" r:id="rId20"/>
    <sheet name="Noviembre 2016" sheetId="29" r:id="rId21"/>
    <sheet name="Resumen Noviembre 2016" sheetId="30" r:id="rId22"/>
    <sheet name="Diciembre 2016" sheetId="14" r:id="rId23"/>
    <sheet name="Resumen Diciembre 2016" sheetId="15" r:id="rId24"/>
  </sheets>
  <definedNames>
    <definedName name="_xlnm._FilterDatabase" localSheetId="14" hidden="1">'Agosto 2016'!$B$4:$J$27</definedName>
    <definedName name="_xlnm.Print_Area" localSheetId="14">'Agosto 2016'!$C$2:$J$33</definedName>
  </definedNames>
  <calcPr calcId="145621"/>
  <pivotCaches>
    <pivotCache cacheId="91" r:id="rId25"/>
    <pivotCache cacheId="99" r:id="rId26"/>
    <pivotCache cacheId="126" r:id="rId27"/>
    <pivotCache cacheId="130" r:id="rId28"/>
    <pivotCache cacheId="134" r:id="rId29"/>
    <pivotCache cacheId="137" r:id="rId30"/>
    <pivotCache cacheId="154" r:id="rId31"/>
    <pivotCache cacheId="157" r:id="rId32"/>
    <pivotCache cacheId="160" r:id="rId33"/>
    <pivotCache cacheId="225" r:id="rId34"/>
    <pivotCache cacheId="235" r:id="rId35"/>
    <pivotCache cacheId="245" r:id="rId36"/>
  </pivotCaches>
</workbook>
</file>

<file path=xl/calcChain.xml><?xml version="1.0" encoding="utf-8"?>
<calcChain xmlns="http://schemas.openxmlformats.org/spreadsheetml/2006/main">
  <c r="I20" i="33" l="1"/>
  <c r="I19" i="33"/>
  <c r="I18" i="33"/>
  <c r="D17" i="33"/>
  <c r="I17" i="33" s="1"/>
  <c r="I16" i="33"/>
  <c r="I15" i="33"/>
  <c r="D15" i="33"/>
  <c r="D14" i="33"/>
  <c r="I14" i="33" s="1"/>
  <c r="I13" i="33"/>
  <c r="D13" i="33"/>
  <c r="D12" i="33"/>
  <c r="I12" i="33" s="1"/>
  <c r="I11" i="33"/>
  <c r="D11" i="33"/>
  <c r="D10" i="33"/>
  <c r="I10" i="33" s="1"/>
  <c r="I9" i="33"/>
  <c r="D8" i="33"/>
  <c r="I8" i="33" s="1"/>
  <c r="D7" i="33"/>
  <c r="I7" i="33" s="1"/>
  <c r="D6" i="33"/>
  <c r="I6" i="33" s="1"/>
  <c r="D5" i="33"/>
  <c r="D21" i="33" s="1"/>
  <c r="I5" i="33" l="1"/>
  <c r="I21" i="33" s="1"/>
  <c r="I22" i="31" l="1"/>
  <c r="I21" i="31"/>
  <c r="I20" i="31"/>
  <c r="D19" i="31"/>
  <c r="I19" i="31" s="1"/>
  <c r="I18" i="31"/>
  <c r="D18" i="31"/>
  <c r="I17" i="31"/>
  <c r="D16" i="31"/>
  <c r="I16" i="31" s="1"/>
  <c r="D15" i="31"/>
  <c r="I15" i="31" s="1"/>
  <c r="D14" i="31"/>
  <c r="I14" i="31" s="1"/>
  <c r="D13" i="31"/>
  <c r="I13" i="31" s="1"/>
  <c r="D12" i="31"/>
  <c r="I12" i="31" s="1"/>
  <c r="I11" i="31"/>
  <c r="D10" i="31"/>
  <c r="I10" i="31" s="1"/>
  <c r="I9" i="31"/>
  <c r="D9" i="31"/>
  <c r="D8" i="31"/>
  <c r="I8" i="31" s="1"/>
  <c r="I7" i="31"/>
  <c r="D6" i="31"/>
  <c r="I6" i="31" s="1"/>
  <c r="D5" i="31"/>
  <c r="D23" i="31" s="1"/>
  <c r="I5" i="31" l="1"/>
  <c r="I23" i="31" s="1"/>
  <c r="D23" i="29" l="1"/>
  <c r="I22" i="29"/>
  <c r="I21" i="29"/>
  <c r="I20" i="29"/>
  <c r="I19" i="29"/>
  <c r="L18" i="29"/>
  <c r="I18" i="29"/>
  <c r="L17" i="29"/>
  <c r="I17" i="29"/>
  <c r="I16" i="29"/>
  <c r="I15" i="29"/>
  <c r="I14" i="29"/>
  <c r="I13" i="29"/>
  <c r="I12" i="29"/>
  <c r="I11" i="29"/>
  <c r="I10" i="29"/>
  <c r="I9" i="29"/>
  <c r="I8" i="29"/>
  <c r="I7" i="29"/>
  <c r="L6" i="29"/>
  <c r="I6" i="29"/>
  <c r="L5" i="29"/>
  <c r="I5" i="29"/>
  <c r="I23" i="29" s="1"/>
  <c r="D22" i="26" l="1"/>
  <c r="I22" i="26" s="1"/>
  <c r="I21" i="26"/>
  <c r="D20" i="26"/>
  <c r="I20" i="26" s="1"/>
  <c r="I19" i="26"/>
  <c r="D19" i="26"/>
  <c r="D18" i="26"/>
  <c r="I18" i="26" s="1"/>
  <c r="I17" i="26"/>
  <c r="D17" i="26"/>
  <c r="D16" i="26"/>
  <c r="I16" i="26" s="1"/>
  <c r="I15" i="26"/>
  <c r="D15" i="26"/>
  <c r="D14" i="26"/>
  <c r="I14" i="26" s="1"/>
  <c r="I13" i="26"/>
  <c r="D13" i="26"/>
  <c r="D12" i="26"/>
  <c r="I12" i="26" s="1"/>
  <c r="I11" i="26"/>
  <c r="D11" i="26"/>
  <c r="D10" i="26"/>
  <c r="I10" i="26" s="1"/>
  <c r="I9" i="26"/>
  <c r="D9" i="26"/>
  <c r="I8" i="26"/>
  <c r="D7" i="26"/>
  <c r="I7" i="26" s="1"/>
  <c r="D6" i="26"/>
  <c r="I6" i="26" s="1"/>
  <c r="D5" i="26"/>
  <c r="D23" i="26" s="1"/>
  <c r="I5" i="26" l="1"/>
  <c r="I23" i="26" s="1"/>
  <c r="D14" i="24" l="1"/>
  <c r="I13" i="24"/>
  <c r="I12" i="24"/>
  <c r="I11" i="24"/>
  <c r="I10" i="24"/>
  <c r="I9" i="24"/>
  <c r="I8" i="24"/>
  <c r="I7" i="24"/>
  <c r="I6" i="24"/>
  <c r="I5" i="24"/>
  <c r="I14" i="24" s="1"/>
  <c r="I19" i="22" l="1"/>
  <c r="I18" i="22"/>
  <c r="I17" i="22"/>
  <c r="D16" i="22"/>
  <c r="D20" i="22" s="1"/>
  <c r="I15" i="22"/>
  <c r="I14" i="22"/>
  <c r="I13" i="22"/>
  <c r="I12" i="22"/>
  <c r="I11" i="22"/>
  <c r="I10" i="22"/>
  <c r="I9" i="22"/>
  <c r="I8" i="22"/>
  <c r="I7" i="22"/>
  <c r="I6" i="22"/>
  <c r="I5" i="22"/>
  <c r="I20" i="22" l="1"/>
  <c r="I16" i="22"/>
  <c r="D12" i="20" l="1"/>
  <c r="I11" i="20"/>
  <c r="I10" i="20"/>
  <c r="I9" i="20"/>
  <c r="I8" i="20"/>
  <c r="I7" i="20"/>
  <c r="I6" i="20"/>
  <c r="I5" i="20"/>
  <c r="I12" i="20" s="1"/>
  <c r="D20" i="18" l="1"/>
  <c r="I19" i="18"/>
  <c r="I18" i="18"/>
  <c r="I17" i="18"/>
  <c r="I16" i="18"/>
  <c r="I15" i="18"/>
  <c r="I14" i="18"/>
  <c r="I13" i="18"/>
  <c r="I12" i="18"/>
  <c r="I11" i="18"/>
  <c r="I10" i="18"/>
  <c r="I9" i="18"/>
  <c r="I8" i="18"/>
  <c r="I7" i="18"/>
  <c r="I20" i="18" s="1"/>
  <c r="I26" i="14" l="1"/>
  <c r="I25" i="14"/>
  <c r="I24" i="14"/>
  <c r="D23" i="14"/>
  <c r="I23" i="14" s="1"/>
  <c r="I22" i="14"/>
  <c r="I21" i="14"/>
  <c r="I20" i="14"/>
  <c r="I19" i="14"/>
  <c r="I18" i="14"/>
  <c r="D17" i="14"/>
  <c r="I17" i="14" s="1"/>
  <c r="D16" i="14"/>
  <c r="I16" i="14" s="1"/>
  <c r="I15" i="14"/>
  <c r="D14" i="14"/>
  <c r="I14" i="14" s="1"/>
  <c r="I13" i="14"/>
  <c r="D13" i="14"/>
  <c r="D12" i="14"/>
  <c r="I12" i="14" s="1"/>
  <c r="I11" i="14"/>
  <c r="D11" i="14"/>
  <c r="D10" i="14"/>
  <c r="I10" i="14" s="1"/>
  <c r="I9" i="14"/>
  <c r="D9" i="14"/>
  <c r="D8" i="14"/>
  <c r="I8" i="14" s="1"/>
  <c r="I7" i="14"/>
  <c r="D7" i="14"/>
  <c r="D6" i="14"/>
  <c r="D27" i="14" s="1"/>
  <c r="I5" i="14"/>
  <c r="D5" i="14"/>
  <c r="I6" i="14" l="1"/>
  <c r="I27" i="14" s="1"/>
  <c r="D18" i="12" l="1"/>
  <c r="I17" i="12"/>
  <c r="I16" i="12"/>
  <c r="I15" i="12"/>
  <c r="I14" i="12"/>
  <c r="I13" i="12"/>
  <c r="I12" i="12"/>
  <c r="I11" i="12"/>
  <c r="I10" i="12"/>
  <c r="I9" i="12"/>
  <c r="I8" i="12"/>
  <c r="I7" i="12"/>
  <c r="I6" i="12"/>
  <c r="I5" i="12"/>
  <c r="I18" i="12" s="1"/>
  <c r="I27" i="4" l="1"/>
  <c r="I26" i="4" l="1"/>
  <c r="I25" i="4"/>
  <c r="D24" i="4"/>
  <c r="D23" i="4"/>
  <c r="D22" i="4"/>
  <c r="D21" i="4"/>
  <c r="I21" i="4" s="1"/>
  <c r="I19" i="4"/>
  <c r="I20" i="4"/>
  <c r="I22" i="4"/>
  <c r="I23" i="4"/>
  <c r="I24" i="4"/>
  <c r="D20" i="4"/>
  <c r="D19" i="4"/>
  <c r="D18" i="4"/>
  <c r="D17" i="4"/>
  <c r="D16" i="4"/>
  <c r="I15" i="4"/>
  <c r="I16" i="4"/>
  <c r="I17" i="4"/>
  <c r="I18" i="4"/>
  <c r="D15" i="4"/>
  <c r="D14" i="4"/>
  <c r="D13" i="4"/>
  <c r="I12" i="4"/>
  <c r="D12" i="4"/>
  <c r="D11" i="4"/>
  <c r="D10" i="4"/>
  <c r="D9" i="4"/>
  <c r="D8" i="4"/>
  <c r="D7" i="4"/>
  <c r="D6" i="4"/>
  <c r="D5" i="4"/>
  <c r="I14" i="4" l="1"/>
  <c r="D27" i="4" l="1"/>
  <c r="I6" i="4"/>
  <c r="I7" i="4"/>
  <c r="I8" i="4"/>
  <c r="I9" i="4"/>
  <c r="I10" i="4"/>
  <c r="I11" i="4"/>
  <c r="I13" i="4"/>
  <c r="I5" i="4"/>
</calcChain>
</file>

<file path=xl/sharedStrings.xml><?xml version="1.0" encoding="utf-8"?>
<sst xmlns="http://schemas.openxmlformats.org/spreadsheetml/2006/main" count="1223" uniqueCount="81">
  <si>
    <t>SECTOR</t>
  </si>
  <si>
    <t>TOTAL</t>
  </si>
  <si>
    <t>TOTAL TN</t>
  </si>
  <si>
    <t>TIPO BOLSON</t>
  </si>
  <si>
    <t>BOLSON CAP</t>
  </si>
  <si>
    <t>GRANULOMETRIA</t>
  </si>
  <si>
    <t>TIPO DE CAL</t>
  </si>
  <si>
    <t>CANTIDAD</t>
  </si>
  <si>
    <t>OBSERVACIONES</t>
  </si>
  <si>
    <t>Total general</t>
  </si>
  <si>
    <t>(Todas)</t>
  </si>
  <si>
    <t>Suma de TOTAL TN</t>
  </si>
  <si>
    <t>Confeccionado por:</t>
  </si>
  <si>
    <t>Revisado por:</t>
  </si>
  <si>
    <t>Autorizado por</t>
  </si>
  <si>
    <t>TOMA DE INVENTARIO</t>
  </si>
  <si>
    <t>0-6 mm</t>
  </si>
  <si>
    <t>Cuenta de CANTIDAD</t>
  </si>
  <si>
    <t>B1</t>
  </si>
  <si>
    <t>UBICACIÓN</t>
  </si>
  <si>
    <t>Etiquetas de fila</t>
  </si>
  <si>
    <t>Suma de CANTIDAD</t>
  </si>
  <si>
    <t>6-12 mm</t>
  </si>
  <si>
    <t>T1</t>
  </si>
  <si>
    <t>RZ</t>
  </si>
  <si>
    <t>DZ</t>
  </si>
  <si>
    <t>Pasillo 1</t>
  </si>
  <si>
    <t>Pasillo 2</t>
  </si>
  <si>
    <t>Pasillo 3</t>
  </si>
  <si>
    <t>Pasillo 4</t>
  </si>
  <si>
    <t>Zona de carguío</t>
  </si>
  <si>
    <t>Calcica</t>
  </si>
  <si>
    <t>CVD</t>
  </si>
  <si>
    <t>TIPO 1</t>
  </si>
  <si>
    <t>TIPO 2</t>
  </si>
  <si>
    <t>ZONA CARGUÍO</t>
  </si>
  <si>
    <t>Cuenta de BOLSON CAP</t>
  </si>
  <si>
    <t>CALQUIPA</t>
  </si>
  <si>
    <t>PASILLO</t>
  </si>
  <si>
    <t>CALIDRA</t>
  </si>
  <si>
    <t>#100</t>
  </si>
  <si>
    <t>Hidratada</t>
  </si>
  <si>
    <t>JAULA</t>
  </si>
  <si>
    <t>B2</t>
  </si>
  <si>
    <t>Dolomita</t>
  </si>
  <si>
    <t>B3</t>
  </si>
  <si>
    <t>Lo Pinto</t>
  </si>
  <si>
    <t>PERIODO CONTROL</t>
  </si>
  <si>
    <t>GRUPO 1</t>
  </si>
  <si>
    <t xml:space="preserve">Rodrigo Araya </t>
  </si>
  <si>
    <t>0-12 mm</t>
  </si>
  <si>
    <t>Dol</t>
  </si>
  <si>
    <t>INVENTARIO BODEGA COLINA</t>
  </si>
  <si>
    <t xml:space="preserve">FECHA: </t>
  </si>
  <si>
    <t>REALIZADO POR:</t>
  </si>
  <si>
    <t>Rodrigo Araya</t>
  </si>
  <si>
    <t>Storeteck</t>
  </si>
  <si>
    <t>0-3 mm</t>
  </si>
  <si>
    <t>T2</t>
  </si>
  <si>
    <t>Algunos sacos corresponden a trasvasijados en 1,4 ton</t>
  </si>
  <si>
    <t>Pasillo</t>
  </si>
  <si>
    <t>QL1</t>
  </si>
  <si>
    <t xml:space="preserve">CV </t>
  </si>
  <si>
    <t>30 mm</t>
  </si>
  <si>
    <t>8 y 9</t>
  </si>
  <si>
    <t>ZONA CARGUIO</t>
  </si>
  <si>
    <t>CH1</t>
  </si>
  <si>
    <t>DOL</t>
  </si>
  <si>
    <t>Fecha :   28 de Noviembre 2016</t>
  </si>
  <si>
    <t>Nomenclatura:  CH1: Hidratada;  Dol: Dolomita: QL1: Cal viva; CV: Cal viva</t>
  </si>
  <si>
    <t>CV 1</t>
  </si>
  <si>
    <t>Malla #100</t>
  </si>
  <si>
    <t>CH</t>
  </si>
  <si>
    <t>Calquipa</t>
  </si>
  <si>
    <t>IN 1</t>
  </si>
  <si>
    <t>Inacal</t>
  </si>
  <si>
    <t>0-9 mm</t>
  </si>
  <si>
    <t>Fecha:   28 de Noviembre 2016</t>
  </si>
  <si>
    <t xml:space="preserve">Nomenclatura: CH: Cal hidratada; CV: Cal viva; DOL: Dolomita; </t>
  </si>
  <si>
    <t>QL1: Cal Viva; IN1: Cal Viva</t>
  </si>
  <si>
    <t>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</si>
</sst>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/>
    <xf numFmtId="0" fontId="0" fillId="0" borderId="0" xfId="0" pivotButton="1"/>
    <xf numFmtId="0" fontId="0" fillId="0" borderId="0" xfId="0" applyNumberFormat="1"/>
    <xf numFmtId="0" fontId="0" fillId="0" borderId="0" xfId="0" applyBorder="1"/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 applyBorder="1"/>
    <xf numFmtId="16" fontId="0" fillId="0" borderId="0" xfId="0" applyNumberFormat="1"/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2" xfId="0" applyNumberFormat="1" applyBorder="1" applyAlignment="1">
      <alignment horizontal="center"/>
    </xf>
    <xf numFmtId="0" fontId="0" fillId="0" borderId="0" xfId="0"/>
    <xf numFmtId="49" fontId="0" fillId="0" borderId="0" xfId="0" applyNumberFormat="1"/>
    <xf numFmtId="0" fontId="0" fillId="2" borderId="1" xfId="0" applyFill="1" applyBorder="1"/>
    <xf numFmtId="49" fontId="0" fillId="2" borderId="1" xfId="0" applyNumberFormat="1" applyFill="1" applyBorder="1"/>
    <xf numFmtId="0" fontId="0" fillId="0" borderId="0" xfId="0" pivotButton="1"/>
    <xf numFmtId="0" fontId="0" fillId="0" borderId="0" xfId="0" applyNumberForma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left" indent="2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center"/>
    </xf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0" fillId="4" borderId="0" xfId="0" applyFill="1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pivotCacheDefinition" Target="pivotCache/pivotCacheDefinition1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33" Type="http://schemas.openxmlformats.org/officeDocument/2006/relationships/pivotCacheDefinition" Target="pivotCache/pivotCacheDefinition9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8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4.xml"/><Relationship Id="rId36" Type="http://schemas.openxmlformats.org/officeDocument/2006/relationships/pivotCacheDefinition" Target="pivotCache/pivotCacheDefinition1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3.xml"/><Relationship Id="rId30" Type="http://schemas.openxmlformats.org/officeDocument/2006/relationships/pivotCacheDefinition" Target="pivotCache/pivotCacheDefinition6.xml"/><Relationship Id="rId35" Type="http://schemas.openxmlformats.org/officeDocument/2006/relationships/pivotCacheDefinition" Target="pivotCache/pivotCacheDefinition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24</xdr:row>
      <xdr:rowOff>0</xdr:rowOff>
    </xdr:from>
    <xdr:to>
      <xdr:col>3</xdr:col>
      <xdr:colOff>581025</xdr:colOff>
      <xdr:row>24</xdr:row>
      <xdr:rowOff>9525</xdr:rowOff>
    </xdr:to>
    <xdr:cxnSp macro="">
      <xdr:nvCxnSpPr>
        <xdr:cNvPr id="2" name="1 Conector recto"/>
        <xdr:cNvCxnSpPr/>
      </xdr:nvCxnSpPr>
      <xdr:spPr>
        <a:xfrm>
          <a:off x="1666875" y="48006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24</xdr:row>
      <xdr:rowOff>0</xdr:rowOff>
    </xdr:from>
    <xdr:to>
      <xdr:col>7</xdr:col>
      <xdr:colOff>38100</xdr:colOff>
      <xdr:row>24</xdr:row>
      <xdr:rowOff>9525</xdr:rowOff>
    </xdr:to>
    <xdr:cxnSp macro="">
      <xdr:nvCxnSpPr>
        <xdr:cNvPr id="3" name="2 Conector recto"/>
        <xdr:cNvCxnSpPr/>
      </xdr:nvCxnSpPr>
      <xdr:spPr>
        <a:xfrm>
          <a:off x="5953125" y="48006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24</xdr:row>
      <xdr:rowOff>0</xdr:rowOff>
    </xdr:from>
    <xdr:to>
      <xdr:col>10</xdr:col>
      <xdr:colOff>66675</xdr:colOff>
      <xdr:row>24</xdr:row>
      <xdr:rowOff>9525</xdr:rowOff>
    </xdr:to>
    <xdr:cxnSp macro="">
      <xdr:nvCxnSpPr>
        <xdr:cNvPr id="4" name="3 Conector recto"/>
        <xdr:cNvCxnSpPr/>
      </xdr:nvCxnSpPr>
      <xdr:spPr>
        <a:xfrm>
          <a:off x="9153525" y="48006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18</xdr:row>
      <xdr:rowOff>0</xdr:rowOff>
    </xdr:from>
    <xdr:to>
      <xdr:col>3</xdr:col>
      <xdr:colOff>581025</xdr:colOff>
      <xdr:row>18</xdr:row>
      <xdr:rowOff>9525</xdr:rowOff>
    </xdr:to>
    <xdr:cxnSp macro="">
      <xdr:nvCxnSpPr>
        <xdr:cNvPr id="2" name="1 Conector recto"/>
        <xdr:cNvCxnSpPr/>
      </xdr:nvCxnSpPr>
      <xdr:spPr>
        <a:xfrm>
          <a:off x="1666875" y="3505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18</xdr:row>
      <xdr:rowOff>0</xdr:rowOff>
    </xdr:from>
    <xdr:to>
      <xdr:col>7</xdr:col>
      <xdr:colOff>38100</xdr:colOff>
      <xdr:row>18</xdr:row>
      <xdr:rowOff>9525</xdr:rowOff>
    </xdr:to>
    <xdr:cxnSp macro="">
      <xdr:nvCxnSpPr>
        <xdr:cNvPr id="3" name="2 Conector recto"/>
        <xdr:cNvCxnSpPr/>
      </xdr:nvCxnSpPr>
      <xdr:spPr>
        <a:xfrm>
          <a:off x="5667375" y="3505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18</xdr:row>
      <xdr:rowOff>0</xdr:rowOff>
    </xdr:from>
    <xdr:to>
      <xdr:col>10</xdr:col>
      <xdr:colOff>66675</xdr:colOff>
      <xdr:row>18</xdr:row>
      <xdr:rowOff>9525</xdr:rowOff>
    </xdr:to>
    <xdr:cxnSp macro="">
      <xdr:nvCxnSpPr>
        <xdr:cNvPr id="4" name="3 Conector recto"/>
        <xdr:cNvCxnSpPr/>
      </xdr:nvCxnSpPr>
      <xdr:spPr>
        <a:xfrm>
          <a:off x="8867775" y="3505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22</xdr:row>
      <xdr:rowOff>0</xdr:rowOff>
    </xdr:from>
    <xdr:to>
      <xdr:col>3</xdr:col>
      <xdr:colOff>581025</xdr:colOff>
      <xdr:row>22</xdr:row>
      <xdr:rowOff>9525</xdr:rowOff>
    </xdr:to>
    <xdr:cxnSp macro="">
      <xdr:nvCxnSpPr>
        <xdr:cNvPr id="2" name="1 Conector recto"/>
        <xdr:cNvCxnSpPr/>
      </xdr:nvCxnSpPr>
      <xdr:spPr>
        <a:xfrm>
          <a:off x="1666875" y="4267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22</xdr:row>
      <xdr:rowOff>0</xdr:rowOff>
    </xdr:from>
    <xdr:to>
      <xdr:col>7</xdr:col>
      <xdr:colOff>38100</xdr:colOff>
      <xdr:row>22</xdr:row>
      <xdr:rowOff>9525</xdr:rowOff>
    </xdr:to>
    <xdr:cxnSp macro="">
      <xdr:nvCxnSpPr>
        <xdr:cNvPr id="3" name="2 Conector recto"/>
        <xdr:cNvCxnSpPr/>
      </xdr:nvCxnSpPr>
      <xdr:spPr>
        <a:xfrm>
          <a:off x="5667375" y="4267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22</xdr:row>
      <xdr:rowOff>0</xdr:rowOff>
    </xdr:from>
    <xdr:to>
      <xdr:col>10</xdr:col>
      <xdr:colOff>66675</xdr:colOff>
      <xdr:row>22</xdr:row>
      <xdr:rowOff>9525</xdr:rowOff>
    </xdr:to>
    <xdr:cxnSp macro="">
      <xdr:nvCxnSpPr>
        <xdr:cNvPr id="4" name="3 Conector recto"/>
        <xdr:cNvCxnSpPr/>
      </xdr:nvCxnSpPr>
      <xdr:spPr>
        <a:xfrm>
          <a:off x="8867775" y="4267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27</xdr:row>
      <xdr:rowOff>0</xdr:rowOff>
    </xdr:from>
    <xdr:to>
      <xdr:col>3</xdr:col>
      <xdr:colOff>581025</xdr:colOff>
      <xdr:row>27</xdr:row>
      <xdr:rowOff>9525</xdr:rowOff>
    </xdr:to>
    <xdr:cxnSp macro="">
      <xdr:nvCxnSpPr>
        <xdr:cNvPr id="2" name="1 Conector recto"/>
        <xdr:cNvCxnSpPr/>
      </xdr:nvCxnSpPr>
      <xdr:spPr>
        <a:xfrm>
          <a:off x="1666875" y="5219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27</xdr:row>
      <xdr:rowOff>0</xdr:rowOff>
    </xdr:from>
    <xdr:to>
      <xdr:col>7</xdr:col>
      <xdr:colOff>38100</xdr:colOff>
      <xdr:row>27</xdr:row>
      <xdr:rowOff>9525</xdr:rowOff>
    </xdr:to>
    <xdr:cxnSp macro="">
      <xdr:nvCxnSpPr>
        <xdr:cNvPr id="3" name="2 Conector recto"/>
        <xdr:cNvCxnSpPr/>
      </xdr:nvCxnSpPr>
      <xdr:spPr>
        <a:xfrm>
          <a:off x="5667375" y="5219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27</xdr:row>
      <xdr:rowOff>0</xdr:rowOff>
    </xdr:from>
    <xdr:to>
      <xdr:col>10</xdr:col>
      <xdr:colOff>66675</xdr:colOff>
      <xdr:row>27</xdr:row>
      <xdr:rowOff>9525</xdr:rowOff>
    </xdr:to>
    <xdr:cxnSp macro="">
      <xdr:nvCxnSpPr>
        <xdr:cNvPr id="4" name="3 Conector recto"/>
        <xdr:cNvCxnSpPr/>
      </xdr:nvCxnSpPr>
      <xdr:spPr>
        <a:xfrm>
          <a:off x="8610600" y="5219700"/>
          <a:ext cx="3695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24</xdr:row>
      <xdr:rowOff>0</xdr:rowOff>
    </xdr:from>
    <xdr:to>
      <xdr:col>3</xdr:col>
      <xdr:colOff>581025</xdr:colOff>
      <xdr:row>24</xdr:row>
      <xdr:rowOff>9525</xdr:rowOff>
    </xdr:to>
    <xdr:cxnSp macro="">
      <xdr:nvCxnSpPr>
        <xdr:cNvPr id="2" name="1 Conector recto"/>
        <xdr:cNvCxnSpPr/>
      </xdr:nvCxnSpPr>
      <xdr:spPr>
        <a:xfrm>
          <a:off x="1666875" y="4648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24</xdr:row>
      <xdr:rowOff>0</xdr:rowOff>
    </xdr:from>
    <xdr:to>
      <xdr:col>7</xdr:col>
      <xdr:colOff>38100</xdr:colOff>
      <xdr:row>24</xdr:row>
      <xdr:rowOff>9525</xdr:rowOff>
    </xdr:to>
    <xdr:cxnSp macro="">
      <xdr:nvCxnSpPr>
        <xdr:cNvPr id="3" name="2 Conector recto"/>
        <xdr:cNvCxnSpPr/>
      </xdr:nvCxnSpPr>
      <xdr:spPr>
        <a:xfrm>
          <a:off x="5667375" y="4648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24</xdr:row>
      <xdr:rowOff>0</xdr:rowOff>
    </xdr:from>
    <xdr:to>
      <xdr:col>10</xdr:col>
      <xdr:colOff>66675</xdr:colOff>
      <xdr:row>24</xdr:row>
      <xdr:rowOff>9525</xdr:rowOff>
    </xdr:to>
    <xdr:cxnSp macro="">
      <xdr:nvCxnSpPr>
        <xdr:cNvPr id="4" name="3 Conector recto"/>
        <xdr:cNvCxnSpPr/>
      </xdr:nvCxnSpPr>
      <xdr:spPr>
        <a:xfrm>
          <a:off x="8867775" y="4648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16</xdr:row>
      <xdr:rowOff>0</xdr:rowOff>
    </xdr:from>
    <xdr:to>
      <xdr:col>3</xdr:col>
      <xdr:colOff>581025</xdr:colOff>
      <xdr:row>16</xdr:row>
      <xdr:rowOff>9525</xdr:rowOff>
    </xdr:to>
    <xdr:cxnSp macro="">
      <xdr:nvCxnSpPr>
        <xdr:cNvPr id="2" name="1 Conector recto"/>
        <xdr:cNvCxnSpPr/>
      </xdr:nvCxnSpPr>
      <xdr:spPr>
        <a:xfrm>
          <a:off x="1666875" y="3124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16</xdr:row>
      <xdr:rowOff>0</xdr:rowOff>
    </xdr:from>
    <xdr:to>
      <xdr:col>7</xdr:col>
      <xdr:colOff>38100</xdr:colOff>
      <xdr:row>16</xdr:row>
      <xdr:rowOff>9525</xdr:rowOff>
    </xdr:to>
    <xdr:cxnSp macro="">
      <xdr:nvCxnSpPr>
        <xdr:cNvPr id="3" name="2 Conector recto"/>
        <xdr:cNvCxnSpPr/>
      </xdr:nvCxnSpPr>
      <xdr:spPr>
        <a:xfrm>
          <a:off x="5667375" y="3124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16</xdr:row>
      <xdr:rowOff>0</xdr:rowOff>
    </xdr:from>
    <xdr:to>
      <xdr:col>10</xdr:col>
      <xdr:colOff>66675</xdr:colOff>
      <xdr:row>16</xdr:row>
      <xdr:rowOff>9525</xdr:rowOff>
    </xdr:to>
    <xdr:cxnSp macro="">
      <xdr:nvCxnSpPr>
        <xdr:cNvPr id="4" name="3 Conector recto"/>
        <xdr:cNvCxnSpPr/>
      </xdr:nvCxnSpPr>
      <xdr:spPr>
        <a:xfrm>
          <a:off x="8867775" y="3124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31</xdr:row>
      <xdr:rowOff>0</xdr:rowOff>
    </xdr:from>
    <xdr:to>
      <xdr:col>3</xdr:col>
      <xdr:colOff>581025</xdr:colOff>
      <xdr:row>31</xdr:row>
      <xdr:rowOff>9525</xdr:rowOff>
    </xdr:to>
    <xdr:cxnSp macro="">
      <xdr:nvCxnSpPr>
        <xdr:cNvPr id="2" name="1 Conector recto"/>
        <xdr:cNvCxnSpPr/>
      </xdr:nvCxnSpPr>
      <xdr:spPr>
        <a:xfrm>
          <a:off x="1543050" y="5791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31</xdr:row>
      <xdr:rowOff>0</xdr:rowOff>
    </xdr:from>
    <xdr:to>
      <xdr:col>7</xdr:col>
      <xdr:colOff>38100</xdr:colOff>
      <xdr:row>31</xdr:row>
      <xdr:rowOff>9525</xdr:rowOff>
    </xdr:to>
    <xdr:cxnSp macro="">
      <xdr:nvCxnSpPr>
        <xdr:cNvPr id="3" name="2 Conector recto"/>
        <xdr:cNvCxnSpPr/>
      </xdr:nvCxnSpPr>
      <xdr:spPr>
        <a:xfrm>
          <a:off x="5543550" y="5791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31</xdr:row>
      <xdr:rowOff>0</xdr:rowOff>
    </xdr:from>
    <xdr:to>
      <xdr:col>10</xdr:col>
      <xdr:colOff>66675</xdr:colOff>
      <xdr:row>31</xdr:row>
      <xdr:rowOff>9525</xdr:rowOff>
    </xdr:to>
    <xdr:cxnSp macro="">
      <xdr:nvCxnSpPr>
        <xdr:cNvPr id="4" name="3 Conector recto"/>
        <xdr:cNvCxnSpPr/>
      </xdr:nvCxnSpPr>
      <xdr:spPr>
        <a:xfrm>
          <a:off x="8486775" y="5791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25</xdr:row>
      <xdr:rowOff>0</xdr:rowOff>
    </xdr:from>
    <xdr:to>
      <xdr:col>3</xdr:col>
      <xdr:colOff>581025</xdr:colOff>
      <xdr:row>25</xdr:row>
      <xdr:rowOff>9525</xdr:rowOff>
    </xdr:to>
    <xdr:cxnSp macro="">
      <xdr:nvCxnSpPr>
        <xdr:cNvPr id="2" name="1 Conector recto"/>
        <xdr:cNvCxnSpPr/>
      </xdr:nvCxnSpPr>
      <xdr:spPr>
        <a:xfrm>
          <a:off x="1666875" y="4838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25</xdr:row>
      <xdr:rowOff>0</xdr:rowOff>
    </xdr:from>
    <xdr:to>
      <xdr:col>7</xdr:col>
      <xdr:colOff>38100</xdr:colOff>
      <xdr:row>25</xdr:row>
      <xdr:rowOff>9525</xdr:rowOff>
    </xdr:to>
    <xdr:cxnSp macro="">
      <xdr:nvCxnSpPr>
        <xdr:cNvPr id="3" name="2 Conector recto"/>
        <xdr:cNvCxnSpPr/>
      </xdr:nvCxnSpPr>
      <xdr:spPr>
        <a:xfrm>
          <a:off x="5667375" y="4838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25</xdr:row>
      <xdr:rowOff>0</xdr:rowOff>
    </xdr:from>
    <xdr:to>
      <xdr:col>10</xdr:col>
      <xdr:colOff>66675</xdr:colOff>
      <xdr:row>25</xdr:row>
      <xdr:rowOff>9525</xdr:rowOff>
    </xdr:to>
    <xdr:cxnSp macro="">
      <xdr:nvCxnSpPr>
        <xdr:cNvPr id="4" name="3 Conector recto"/>
        <xdr:cNvCxnSpPr/>
      </xdr:nvCxnSpPr>
      <xdr:spPr>
        <a:xfrm>
          <a:off x="8867775" y="48387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25</xdr:row>
      <xdr:rowOff>0</xdr:rowOff>
    </xdr:from>
    <xdr:to>
      <xdr:col>3</xdr:col>
      <xdr:colOff>581025</xdr:colOff>
      <xdr:row>25</xdr:row>
      <xdr:rowOff>9525</xdr:rowOff>
    </xdr:to>
    <xdr:cxnSp macro="">
      <xdr:nvCxnSpPr>
        <xdr:cNvPr id="5" name="4 Conector recto"/>
        <xdr:cNvCxnSpPr/>
      </xdr:nvCxnSpPr>
      <xdr:spPr>
        <a:xfrm>
          <a:off x="1666875" y="4838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25</xdr:row>
      <xdr:rowOff>0</xdr:rowOff>
    </xdr:from>
    <xdr:to>
      <xdr:col>7</xdr:col>
      <xdr:colOff>38100</xdr:colOff>
      <xdr:row>25</xdr:row>
      <xdr:rowOff>9525</xdr:rowOff>
    </xdr:to>
    <xdr:cxnSp macro="">
      <xdr:nvCxnSpPr>
        <xdr:cNvPr id="6" name="5 Conector recto"/>
        <xdr:cNvCxnSpPr/>
      </xdr:nvCxnSpPr>
      <xdr:spPr>
        <a:xfrm>
          <a:off x="5667375" y="48387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25</xdr:row>
      <xdr:rowOff>0</xdr:rowOff>
    </xdr:from>
    <xdr:to>
      <xdr:col>10</xdr:col>
      <xdr:colOff>66675</xdr:colOff>
      <xdr:row>25</xdr:row>
      <xdr:rowOff>9525</xdr:rowOff>
    </xdr:to>
    <xdr:cxnSp macro="">
      <xdr:nvCxnSpPr>
        <xdr:cNvPr id="7" name="6 Conector recto"/>
        <xdr:cNvCxnSpPr/>
      </xdr:nvCxnSpPr>
      <xdr:spPr>
        <a:xfrm>
          <a:off x="8867775" y="48387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27</xdr:row>
      <xdr:rowOff>0</xdr:rowOff>
    </xdr:from>
    <xdr:to>
      <xdr:col>3</xdr:col>
      <xdr:colOff>581025</xdr:colOff>
      <xdr:row>27</xdr:row>
      <xdr:rowOff>9525</xdr:rowOff>
    </xdr:to>
    <xdr:cxnSp macro="">
      <xdr:nvCxnSpPr>
        <xdr:cNvPr id="2" name="1 Conector recto"/>
        <xdr:cNvCxnSpPr/>
      </xdr:nvCxnSpPr>
      <xdr:spPr>
        <a:xfrm>
          <a:off x="1666875" y="5219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27</xdr:row>
      <xdr:rowOff>0</xdr:rowOff>
    </xdr:from>
    <xdr:to>
      <xdr:col>7</xdr:col>
      <xdr:colOff>38100</xdr:colOff>
      <xdr:row>27</xdr:row>
      <xdr:rowOff>9525</xdr:rowOff>
    </xdr:to>
    <xdr:cxnSp macro="">
      <xdr:nvCxnSpPr>
        <xdr:cNvPr id="3" name="2 Conector recto"/>
        <xdr:cNvCxnSpPr/>
      </xdr:nvCxnSpPr>
      <xdr:spPr>
        <a:xfrm>
          <a:off x="5667375" y="5219700"/>
          <a:ext cx="15049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27</xdr:row>
      <xdr:rowOff>0</xdr:rowOff>
    </xdr:from>
    <xdr:to>
      <xdr:col>10</xdr:col>
      <xdr:colOff>66675</xdr:colOff>
      <xdr:row>27</xdr:row>
      <xdr:rowOff>9525</xdr:rowOff>
    </xdr:to>
    <xdr:cxnSp macro="">
      <xdr:nvCxnSpPr>
        <xdr:cNvPr id="4" name="3 Conector recto"/>
        <xdr:cNvCxnSpPr/>
      </xdr:nvCxnSpPr>
      <xdr:spPr>
        <a:xfrm>
          <a:off x="8963025" y="5219700"/>
          <a:ext cx="381952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27</xdr:row>
      <xdr:rowOff>0</xdr:rowOff>
    </xdr:from>
    <xdr:to>
      <xdr:col>3</xdr:col>
      <xdr:colOff>581025</xdr:colOff>
      <xdr:row>27</xdr:row>
      <xdr:rowOff>9525</xdr:rowOff>
    </xdr:to>
    <xdr:cxnSp macro="">
      <xdr:nvCxnSpPr>
        <xdr:cNvPr id="2" name="1 Conector recto"/>
        <xdr:cNvCxnSpPr/>
      </xdr:nvCxnSpPr>
      <xdr:spPr>
        <a:xfrm>
          <a:off x="1666875" y="52197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27</xdr:row>
      <xdr:rowOff>0</xdr:rowOff>
    </xdr:from>
    <xdr:to>
      <xdr:col>7</xdr:col>
      <xdr:colOff>38100</xdr:colOff>
      <xdr:row>27</xdr:row>
      <xdr:rowOff>9525</xdr:rowOff>
    </xdr:to>
    <xdr:cxnSp macro="">
      <xdr:nvCxnSpPr>
        <xdr:cNvPr id="3" name="2 Conector recto"/>
        <xdr:cNvCxnSpPr/>
      </xdr:nvCxnSpPr>
      <xdr:spPr>
        <a:xfrm>
          <a:off x="5667375" y="5219700"/>
          <a:ext cx="15049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27</xdr:row>
      <xdr:rowOff>0</xdr:rowOff>
    </xdr:from>
    <xdr:to>
      <xdr:col>10</xdr:col>
      <xdr:colOff>66675</xdr:colOff>
      <xdr:row>27</xdr:row>
      <xdr:rowOff>9525</xdr:rowOff>
    </xdr:to>
    <xdr:cxnSp macro="">
      <xdr:nvCxnSpPr>
        <xdr:cNvPr id="4" name="3 Conector recto"/>
        <xdr:cNvCxnSpPr/>
      </xdr:nvCxnSpPr>
      <xdr:spPr>
        <a:xfrm>
          <a:off x="8963025" y="5219700"/>
          <a:ext cx="381952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1</xdr:col>
      <xdr:colOff>190500</xdr:colOff>
      <xdr:row>4</xdr:row>
      <xdr:rowOff>11526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3350"/>
          <a:ext cx="1771650" cy="64017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30</xdr:row>
      <xdr:rowOff>0</xdr:rowOff>
    </xdr:from>
    <xdr:to>
      <xdr:col>3</xdr:col>
      <xdr:colOff>581025</xdr:colOff>
      <xdr:row>30</xdr:row>
      <xdr:rowOff>9525</xdr:rowOff>
    </xdr:to>
    <xdr:cxnSp macro="">
      <xdr:nvCxnSpPr>
        <xdr:cNvPr id="2" name="1 Conector recto"/>
        <xdr:cNvCxnSpPr/>
      </xdr:nvCxnSpPr>
      <xdr:spPr>
        <a:xfrm>
          <a:off x="1666875" y="5791200"/>
          <a:ext cx="1781175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990600</xdr:colOff>
      <xdr:row>30</xdr:row>
      <xdr:rowOff>0</xdr:rowOff>
    </xdr:from>
    <xdr:to>
      <xdr:col>7</xdr:col>
      <xdr:colOff>38100</xdr:colOff>
      <xdr:row>30</xdr:row>
      <xdr:rowOff>9525</xdr:rowOff>
    </xdr:to>
    <xdr:cxnSp macro="">
      <xdr:nvCxnSpPr>
        <xdr:cNvPr id="3" name="2 Conector recto"/>
        <xdr:cNvCxnSpPr/>
      </xdr:nvCxnSpPr>
      <xdr:spPr>
        <a:xfrm>
          <a:off x="5667375" y="5791200"/>
          <a:ext cx="13144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742950</xdr:colOff>
      <xdr:row>30</xdr:row>
      <xdr:rowOff>0</xdr:rowOff>
    </xdr:from>
    <xdr:to>
      <xdr:col>10</xdr:col>
      <xdr:colOff>66675</xdr:colOff>
      <xdr:row>30</xdr:row>
      <xdr:rowOff>9525</xdr:rowOff>
    </xdr:to>
    <xdr:cxnSp macro="">
      <xdr:nvCxnSpPr>
        <xdr:cNvPr id="4" name="3 Conector recto"/>
        <xdr:cNvCxnSpPr/>
      </xdr:nvCxnSpPr>
      <xdr:spPr>
        <a:xfrm>
          <a:off x="8867775" y="5791200"/>
          <a:ext cx="21717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3-05-16%20RA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1-01-17%20RA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1-02-16%20RA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1-03-16%20RA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1-08-16%20RA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1-07-16%20RA.xlsx" TargetMode="External"/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5-04-16%20RA.xlsx" TargetMode="External"/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~1\AppData\Local\Temp\notesA6569B\Inventario%2001-06-16.xlsx" TargetMode="External"/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zuela\Documents\INVENTARIO%20%2028-11-16.xlsx" TargetMode="External"/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VALEN~1\AppData\Local\Temp\notesA6569B\Inventario%2002-11-16.xlsx" TargetMode="External"/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2" Type="http://schemas.openxmlformats.org/officeDocument/2006/relationships/externalLinkPath" Target="/Grupos/Logistica/Inventarios/Inventario%2003-10-16%20RA.xlsx" TargetMode="External"/><Relationship Id="rId1" Type="http://schemas.openxmlformats.org/officeDocument/2006/relationships/pivotCacheRecords" Target="pivotCacheRecords1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aniel Rodriguez" refreshedDate="42614.396111226852" createdVersion="4" refreshedVersion="4" minRefreshableVersion="3" recordCount="22">
  <cacheSource type="worksheet">
    <worksheetSource ref="B4:J26" sheet="Agosto 2016"/>
  </cacheSource>
  <cacheFields count="9">
    <cacheField name="UBICACIÓN" numFmtId="0">
      <sharedItems count="1">
        <s v="B1"/>
      </sharedItems>
    </cacheField>
    <cacheField name="SECTOR" numFmtId="0">
      <sharedItems containsMixedTypes="1" containsNumber="1" containsInteger="1" minValue="1" maxValue="13" count="18">
        <n v="1"/>
        <n v="2"/>
        <n v="3"/>
        <n v="4"/>
        <n v="5"/>
        <n v="6"/>
        <n v="7"/>
        <n v="8"/>
        <n v="9"/>
        <n v="10"/>
        <n v="11"/>
        <n v="12"/>
        <n v="13"/>
        <s v="Pasillo 1"/>
        <s v="Pasillo 2"/>
        <s v="Pasillo 3"/>
        <s v="Pasillo 4"/>
        <s v="Zona de carguío"/>
      </sharedItems>
    </cacheField>
    <cacheField name="CANTIDAD" numFmtId="0">
      <sharedItems containsSemiMixedTypes="0" containsString="0" containsNumber="1" containsInteger="1" minValue="19" maxValue="476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 count="2">
        <s v="DZ"/>
        <s v="RZ"/>
      </sharedItems>
    </cacheField>
    <cacheField name="GRANULOMETRIA" numFmtId="0">
      <sharedItems count="2">
        <s v="6-12 mm"/>
        <s v="0-6 mm"/>
      </sharedItems>
    </cacheField>
    <cacheField name="TIPO DE CAL" numFmtId="0">
      <sharedItems count="1">
        <s v="T1"/>
      </sharedItems>
    </cacheField>
    <cacheField name="TOTAL TN" numFmtId="0">
      <sharedItems containsSemiMixedTypes="0" containsString="0" containsNumber="1" minValue="19" maxValue="476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ario Valenzuela" refreshedDate="42928.781272453707" createdVersion="4" refreshedVersion="4" minRefreshableVersion="3" recordCount="13">
  <cacheSource type="worksheet">
    <worksheetSource ref="B4:J17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4">
        <n v="1"/>
        <n v="2"/>
        <n v="3"/>
        <n v="4"/>
        <n v="5"/>
        <n v="7"/>
        <n v="8"/>
        <n v="10"/>
        <n v="11"/>
        <n v="12"/>
        <n v="13"/>
        <s v="ZONA CARGUÍO"/>
        <n v="6" u="1"/>
        <n v="9" u="1"/>
      </sharedItems>
    </cacheField>
    <cacheField name="CANTIDAD" numFmtId="0">
      <sharedItems containsSemiMixedTypes="0" containsString="0" containsNumber="1" containsInteger="1" minValue="13" maxValue="264"/>
    </cacheField>
    <cacheField name="BOLSON CAP" numFmtId="0">
      <sharedItems containsSemiMixedTypes="0" containsString="0" containsNumber="1" minValue="1" maxValue="1.4" count="2">
        <n v="1.4"/>
        <n v="1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3">
        <s v="0-6 mm"/>
        <s v="6-12 mm"/>
        <n v="1.4" u="1"/>
      </sharedItems>
    </cacheField>
    <cacheField name="TIPO DE CAL" numFmtId="0">
      <sharedItems containsBlank="1" count="8">
        <s v="Calcica"/>
        <m u="1"/>
        <s v="MALOS" u="1"/>
        <s v="SACOS MALOS" u="1"/>
        <s v="Dolomita" u="1"/>
        <s v="Dolomitica" u="1"/>
        <s v="SACOS BUENOS" u="1"/>
        <s v="BUENOS" u="1"/>
      </sharedItems>
    </cacheField>
    <cacheField name="TOTAL TN" numFmtId="0">
      <sharedItems containsSemiMixedTypes="0" containsString="0" containsNumber="1" minValue="14" maxValue="302.39999999999998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Mario Valenzuela" refreshedDate="42928.789444097223" createdVersion="4" refreshedVersion="4" minRefreshableVersion="3" recordCount="22">
  <cacheSource type="worksheet">
    <worksheetSource ref="B4:J26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0" count="13">
        <n v="1"/>
        <n v="2"/>
        <n v="3"/>
        <n v="4"/>
        <n v="5"/>
        <n v="6"/>
        <n v="7"/>
        <n v="8"/>
        <n v="9"/>
        <n v="10"/>
        <s v="PASILLO"/>
        <s v="ZONA CARGUÍO"/>
        <s v="JAULA"/>
      </sharedItems>
    </cacheField>
    <cacheField name="CANTIDAD" numFmtId="0">
      <sharedItems containsSemiMixedTypes="0" containsString="0" containsNumber="1" containsInteger="1" minValue="14" maxValue="1111"/>
    </cacheField>
    <cacheField name="BOLSON CAP" numFmtId="0">
      <sharedItems containsSemiMixedTypes="0" containsString="0" containsNumber="1" minValue="2.5000000000000001E-2" maxValue="1.4" count="4">
        <n v="1"/>
        <n v="1.4"/>
        <n v="0.6"/>
        <n v="2.5000000000000001E-2" u="1"/>
      </sharedItems>
    </cacheField>
    <cacheField name="TIPO BOLSON" numFmtId="0">
      <sharedItems/>
    </cacheField>
    <cacheField name="GRANULOMETRIA" numFmtId="0">
      <sharedItems count="3">
        <s v="6-12 mm"/>
        <s v="0-6 mm"/>
        <s v="#100"/>
      </sharedItems>
    </cacheField>
    <cacheField name="TIPO DE CAL" numFmtId="0">
      <sharedItems count="3">
        <s v="Calcica"/>
        <s v="Hidratada"/>
        <s v="Dolomita"/>
      </sharedItems>
    </cacheField>
    <cacheField name="TOTAL TN" numFmtId="0">
      <sharedItems containsSemiMixedTypes="0" containsString="0" containsNumber="1" minValue="8.4" maxValue="1555.3999999999999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Rodrigo Araya" refreshedDate="42401.416086689816" createdVersion="4" refreshedVersion="4" minRefreshableVersion="3" recordCount="18">
  <cacheSource type="worksheet">
    <worksheetSource ref="B6:J24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5">
        <n v="1"/>
        <n v="2"/>
        <n v="3"/>
        <n v="4"/>
        <n v="5"/>
        <n v="6"/>
        <s v="PASILLO"/>
        <n v="7"/>
        <n v="8"/>
        <n v="9"/>
        <n v="10"/>
        <n v="11"/>
        <n v="12"/>
        <n v="13"/>
        <s v="ZONA CARGUÍO"/>
      </sharedItems>
    </cacheField>
    <cacheField name="CANTIDAD" numFmtId="0">
      <sharedItems containsSemiMixedTypes="0" containsString="0" containsNumber="1" containsInteger="1" minValue="6" maxValue="334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3">
        <s v="6-12 mm"/>
        <s v="0-6 mm"/>
        <n v="1.4" u="1"/>
      </sharedItems>
    </cacheField>
    <cacheField name="TIPO DE CAL" numFmtId="0">
      <sharedItems containsBlank="1" count="7">
        <s v="Calcica"/>
        <m u="1"/>
        <s v="SACOS MALOS" u="1"/>
        <s v="Dolomitica" u="1"/>
        <s v="SACOS BUENOS" u="1"/>
        <s v="BUENOS" u="1"/>
        <s v="MALOS" u="1"/>
      </sharedItems>
    </cacheField>
    <cacheField name="TOTAL TN" numFmtId="0">
      <sharedItems containsSemiMixedTypes="0" containsString="0" containsNumber="1" minValue="8.3999999999999986" maxValue="467.59999999999997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Rodrigo Araya" refreshedDate="42922.491429398149" createdVersion="4" refreshedVersion="4" minRefreshableVersion="3" recordCount="13">
  <cacheSource type="worksheet">
    <worksheetSource ref="B6:J19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5">
        <n v="1"/>
        <s v="PASILLO"/>
        <n v="2"/>
        <n v="3"/>
        <n v="4"/>
        <n v="5"/>
        <n v="8"/>
        <n v="9"/>
        <n v="10"/>
        <n v="11"/>
        <n v="12"/>
        <s v="ZONA CARGUÍO"/>
        <n v="13" u="1"/>
        <n v="6" u="1"/>
        <n v="7" u="1"/>
      </sharedItems>
    </cacheField>
    <cacheField name="CANTIDAD" numFmtId="0">
      <sharedItems containsSemiMixedTypes="0" containsString="0" containsNumber="1" containsInteger="1" minValue="24" maxValue="270"/>
    </cacheField>
    <cacheField name="BOLSON CAP" numFmtId="0">
      <sharedItems containsSemiMixedTypes="0" containsString="0" containsNumber="1" minValue="1" maxValue="1.4" count="2">
        <n v="1.4"/>
        <n v="1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4">
        <s v="0-6 mm"/>
        <s v="0-12 mm"/>
        <s v="6-12 mm"/>
        <n v="1.4" u="1"/>
      </sharedItems>
    </cacheField>
    <cacheField name="TIPO DE CAL" numFmtId="0">
      <sharedItems containsBlank="1" count="8">
        <s v="Calcica"/>
        <m u="1"/>
        <s v="SACOS MALOS" u="1"/>
        <s v="Dolomita" u="1"/>
        <s v="Dolomitica" u="1"/>
        <s v="SACOS BUENOS" u="1"/>
        <s v="BUENOS" u="1"/>
        <s v="MALOS" u="1"/>
      </sharedItems>
    </cacheField>
    <cacheField name="TOTAL TN" numFmtId="0">
      <sharedItems containsSemiMixedTypes="0" containsString="0" containsNumber="1" minValue="33.599999999999994" maxValue="294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Rodrigo Araya" refreshedDate="42583.629338425926" createdVersion="4" refreshedVersion="4" minRefreshableVersion="3" recordCount="7">
  <cacheSource type="worksheet">
    <worksheetSource ref="B4:J11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4">
        <n v="1"/>
        <n v="2"/>
        <n v="3"/>
        <s v="ZONA CARGUÍO"/>
        <n v="13" u="1"/>
        <n v="5" u="1"/>
        <n v="6" u="1"/>
        <n v="7" u="1"/>
        <n v="8" u="1"/>
        <n v="9" u="1"/>
        <n v="10" u="1"/>
        <n v="11" u="1"/>
        <n v="4" u="1"/>
        <n v="12" u="1"/>
      </sharedItems>
    </cacheField>
    <cacheField name="CANTIDAD" numFmtId="0">
      <sharedItems containsSemiMixedTypes="0" containsString="0" containsNumber="1" containsInteger="1" minValue="7" maxValue="236"/>
    </cacheField>
    <cacheField name="BOLSON CAP" numFmtId="0">
      <sharedItems containsSemiMixedTypes="0" containsString="0" containsNumber="1" minValue="1" maxValue="1.4" count="2">
        <n v="1.4"/>
        <n v="1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3">
        <s v="0-6 mm"/>
        <s v="6-12 mm"/>
        <n v="1.4" u="1"/>
      </sharedItems>
    </cacheField>
    <cacheField name="TIPO DE CAL" numFmtId="0">
      <sharedItems containsBlank="1" count="9">
        <s v="Calcica"/>
        <m u="1"/>
        <s v="MALOS" u="1"/>
        <s v="Dolomita" u="1"/>
        <s v="SACOS MALOS" u="1"/>
        <s v="Dolomitica" u="1"/>
        <s v="BUENOS" u="1"/>
        <s v="SACOS BUENOS" u="1"/>
        <s v="Hidratada" u="1"/>
      </sharedItems>
    </cacheField>
    <cacheField name="TOTAL TN" numFmtId="0">
      <sharedItems containsSemiMixedTypes="0" containsString="0" containsNumber="1" minValue="9.7999999999999989" maxValue="330.4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Mario Valenzuela" refreshedDate="42928.796004398151" createdVersion="4" refreshedVersion="4" minRefreshableVersion="3" recordCount="15">
  <cacheSource type="worksheet">
    <worksheetSource ref="B4:J19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4">
        <n v="1"/>
        <n v="2"/>
        <n v="3"/>
        <n v="4"/>
        <n v="5"/>
        <n v="7"/>
        <n v="10"/>
        <n v="11"/>
        <n v="12"/>
        <n v="13"/>
        <s v="ZONA CARGUÍO"/>
        <n v="6" u="1"/>
        <n v="8" u="1"/>
        <n v="9" u="1"/>
      </sharedItems>
    </cacheField>
    <cacheField name="CANTIDAD" numFmtId="0">
      <sharedItems containsSemiMixedTypes="0" containsString="0" containsNumber="1" containsInteger="1" minValue="3" maxValue="364"/>
    </cacheField>
    <cacheField name="BOLSON CAP" numFmtId="0">
      <sharedItems containsSemiMixedTypes="0" containsString="0" containsNumber="1" minValue="1" maxValue="1.4" count="2">
        <n v="1.4"/>
        <n v="1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4">
        <s v="0-6 mm"/>
        <s v="6-12 mm"/>
        <s v="0-3 mm"/>
        <n v="1.4" u="1"/>
      </sharedItems>
    </cacheField>
    <cacheField name="TIPO DE CAL" numFmtId="0">
      <sharedItems containsBlank="1" count="9">
        <s v="Calcica"/>
        <m u="1"/>
        <s v="Hidratada" u="1"/>
        <s v="SACOS BUENOS" u="1"/>
        <s v="Dolomita" u="1"/>
        <s v="Dolomitica" u="1"/>
        <s v="SACOS MALOS" u="1"/>
        <s v="BUENOS" u="1"/>
        <s v="MALOS" u="1"/>
      </sharedItems>
    </cacheField>
    <cacheField name="TOTAL TN" numFmtId="0">
      <sharedItems containsSemiMixedTypes="0" containsString="0" containsNumber="1" minValue="3" maxValue="364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Rodrigo Araya" refreshedDate="42475.383365393522" createdVersion="4" refreshedVersion="4" minRefreshableVersion="3" recordCount="9">
  <cacheSource type="worksheet">
    <worksheetSource ref="B4:J13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4">
        <n v="3"/>
        <n v="4"/>
        <n v="5"/>
        <n v="6"/>
        <n v="9"/>
        <n v="10"/>
        <n v="11"/>
        <s v="ZONA CARGUÍO"/>
        <n v="13" u="1"/>
        <n v="2" u="1"/>
        <n v="7" u="1"/>
        <n v="1" u="1"/>
        <n v="8" u="1"/>
        <n v="12" u="1"/>
      </sharedItems>
    </cacheField>
    <cacheField name="CANTIDAD" numFmtId="0">
      <sharedItems containsSemiMixedTypes="0" containsString="0" containsNumber="1" containsInteger="1" minValue="8" maxValue="188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3">
        <s v="6-12 mm"/>
        <s v="0-6 mm"/>
        <n v="1.4" u="1"/>
      </sharedItems>
    </cacheField>
    <cacheField name="TIPO DE CAL" numFmtId="0">
      <sharedItems containsBlank="1" count="8">
        <s v="Calcica"/>
        <m u="1"/>
        <s v="SACOS MALOS" u="1"/>
        <s v="Dolomita" u="1"/>
        <s v="Dolomitica" u="1"/>
        <s v="SACOS BUENOS" u="1"/>
        <s v="BUENOS" u="1"/>
        <s v="MALOS" u="1"/>
      </sharedItems>
    </cacheField>
    <cacheField name="TOTAL TN" numFmtId="0">
      <sharedItems containsSemiMixedTypes="0" containsString="0" containsNumber="1" minValue="8" maxValue="247.79999999999998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r:id="rId1" refreshedBy="Daniel Rodriguez" refreshedDate="42522.580954282406" createdVersion="4" refreshedVersion="4" minRefreshableVersion="3" recordCount="18">
  <cacheSource type="worksheet">
    <worksheetSource ref="B4:J22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5">
        <n v="1"/>
        <n v="2"/>
        <n v="3"/>
        <n v="4"/>
        <n v="5"/>
        <n v="6"/>
        <n v="7"/>
        <n v="8"/>
        <n v="9"/>
        <n v="10"/>
        <n v="11"/>
        <n v="12"/>
        <n v="13"/>
        <s v="ZONA CARGUÍO"/>
        <s v="Pasillo"/>
      </sharedItems>
    </cacheField>
    <cacheField name="CANTIDAD" numFmtId="0">
      <sharedItems containsSemiMixedTypes="0" containsString="0" containsNumber="1" containsInteger="1" minValue="0" maxValue="354"/>
    </cacheField>
    <cacheField name="BOLSON CAP" numFmtId="0">
      <sharedItems containsSemiMixedTypes="0" containsString="0" containsNumber="1" minValue="1" maxValue="1.4" count="2">
        <n v="1.4"/>
        <n v="1"/>
      </sharedItems>
    </cacheField>
    <cacheField name="TIPO BOLSON" numFmtId="0">
      <sharedItems containsBlank="1" count="3">
        <s v="RZ"/>
        <s v="DZ"/>
        <m u="1"/>
      </sharedItems>
    </cacheField>
    <cacheField name="GRANULOMETRIA" numFmtId="0">
      <sharedItems containsBlank="1" count="5">
        <s v="0-6 mm"/>
        <s v="6-12 mm"/>
        <m u="1"/>
        <s v="0-50 mm" u="1"/>
        <s v="0-9 mm" u="1"/>
      </sharedItems>
    </cacheField>
    <cacheField name="TIPO DE CAL" numFmtId="0">
      <sharedItems containsBlank="1" count="5">
        <s v="T1"/>
        <s v="T2"/>
        <s v="Calcica" u="1"/>
        <m u="1"/>
        <s v="Dolomitica" u="1"/>
      </sharedItems>
    </cacheField>
    <cacheField name="TOTAL TN" numFmtId="0">
      <sharedItems containsSemiMixedTypes="0" containsString="0" containsNumber="1" minValue="0" maxValue="495.59999999999997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r:id="rId1" refreshedBy="Mario Valenzuela" refreshedDate="42928.81451851852" createdVersion="4" refreshedVersion="4" minRefreshableVersion="3" recordCount="18">
  <cacheSource type="worksheet">
    <worksheetSource ref="B4:I22" sheet="Base" r:id="rId2"/>
  </cacheSource>
  <cacheFields count="8">
    <cacheField name="UBICACIÓN" numFmtId="0">
      <sharedItems count="2">
        <s v="B1"/>
        <s v="B2"/>
      </sharedItems>
    </cacheField>
    <cacheField name="SECTOR" numFmtId="0">
      <sharedItems containsMixedTypes="1" containsNumber="1" containsInteger="1" minValue="1" maxValue="13" count="10">
        <n v="1"/>
        <n v="2"/>
        <n v="3"/>
        <n v="4"/>
        <n v="5"/>
        <n v="6"/>
        <s v="Pasillo"/>
        <s v="8 y 9"/>
        <n v="13"/>
        <s v="ZONA CARGUIO"/>
      </sharedItems>
    </cacheField>
    <cacheField name="CANTIDAD" numFmtId="0">
      <sharedItems containsSemiMixedTypes="0" containsString="0" containsNumber="1" containsInteger="1" minValue="4" maxValue="388"/>
    </cacheField>
    <cacheField name="BOLSON CAP" numFmtId="0">
      <sharedItems containsSemiMixedTypes="0" containsString="0" containsNumber="1" minValue="0.6" maxValue="1.4"/>
    </cacheField>
    <cacheField name="TIPO BOLSON" numFmtId="0">
      <sharedItems/>
    </cacheField>
    <cacheField name="GRANULOMETRIA" numFmtId="0">
      <sharedItems count="4">
        <s v="0-3 mm"/>
        <s v="30 mm"/>
        <s v="#100"/>
        <s v="6-12 mm"/>
      </sharedItems>
    </cacheField>
    <cacheField name="TIPO DE CAL" numFmtId="0">
      <sharedItems count="6">
        <s v="QL1"/>
        <s v="CV "/>
        <s v="CH1"/>
        <s v="DOL"/>
        <s v="CV 1" u="1"/>
        <s v="CV1" u="1"/>
      </sharedItems>
    </cacheField>
    <cacheField name="TOTAL TN" numFmtId="0">
      <sharedItems containsSemiMixedTypes="0" containsString="0" containsNumber="1" minValue="4" maxValue="543.1999999999999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r:id="rId1" refreshedBy="Mario Valenzuela" refreshedDate="42928.822886921298" createdVersion="4" refreshedVersion="4" minRefreshableVersion="3" recordCount="18">
  <cacheSource type="worksheet">
    <worksheetSource ref="B4:I22" sheet="Base" r:id="rId2"/>
  </cacheSource>
  <cacheFields count="8">
    <cacheField name="UBICACIÓN" numFmtId="0">
      <sharedItems/>
    </cacheField>
    <cacheField name="SECTOR" numFmtId="0">
      <sharedItems containsMixedTypes="1" containsNumber="1" containsInteger="1" minValue="1" maxValue="12" count="12">
        <n v="1"/>
        <n v="3"/>
        <n v="4"/>
        <n v="5"/>
        <n v="6"/>
        <n v="7"/>
        <n v="8"/>
        <n v="9"/>
        <n v="10"/>
        <n v="11"/>
        <n v="12"/>
        <s v="ZONA CARGUIO"/>
      </sharedItems>
    </cacheField>
    <cacheField name="CANTIDAD" numFmtId="0">
      <sharedItems containsSemiMixedTypes="0" containsString="0" containsNumber="1" containsInteger="1" minValue="3" maxValue="472"/>
    </cacheField>
    <cacheField name="BOLSON CAP" numFmtId="0">
      <sharedItems containsSemiMixedTypes="0" containsString="0" containsNumber="1" minValue="0.6" maxValue="1.4"/>
    </cacheField>
    <cacheField name="TIPO BOLSON" numFmtId="0">
      <sharedItems count="2">
        <s v="DZ"/>
        <s v="RZ"/>
      </sharedItems>
    </cacheField>
    <cacheField name="GRANULOMETRIA" numFmtId="0">
      <sharedItems count="5">
        <s v="6-12 mm"/>
        <s v="Malla #100"/>
        <s v="0-3 mm"/>
        <s v="0-6 mm"/>
        <s v="0-9 mm"/>
      </sharedItems>
    </cacheField>
    <cacheField name="TIPO DE CAL" numFmtId="0">
      <sharedItems count="5">
        <s v="CV 1"/>
        <s v="CH"/>
        <s v="QL1"/>
        <s v="IN 1"/>
        <s v="DOL"/>
      </sharedItems>
    </cacheField>
    <cacheField name="TOTAL TN" numFmtId="0">
      <sharedItems containsSemiMixedTypes="0" containsString="0" containsNumber="1" minValue="4.1999999999999993" maxValue="47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r:id="rId1" refreshedBy="Mario Valenzuela" refreshedDate="42928.828109374997" createdVersion="4" refreshedVersion="4" minRefreshableVersion="3" recordCount="16">
  <cacheSource type="worksheet">
    <worksheetSource ref="B4:J20" sheet="base" r:id="rId2"/>
  </cacheSource>
  <cacheFields count="9">
    <cacheField name="UBICACIÓN" numFmtId="0">
      <sharedItems/>
    </cacheField>
    <cacheField name="SECTOR" numFmtId="0">
      <sharedItems containsMixedTypes="1" containsNumber="1" containsInteger="1" minValue="1" maxValue="13" count="14">
        <n v="1"/>
        <n v="2"/>
        <n v="3"/>
        <n v="6"/>
        <n v="7"/>
        <n v="8"/>
        <n v="9"/>
        <n v="10"/>
        <n v="11"/>
        <n v="12"/>
        <n v="13"/>
        <s v="ZONA CARGUÍO"/>
        <n v="5" u="1"/>
        <n v="4" u="1"/>
      </sharedItems>
    </cacheField>
    <cacheField name="CANTIDAD" numFmtId="0">
      <sharedItems containsSemiMixedTypes="0" containsString="0" containsNumber="1" containsInteger="1" minValue="24" maxValue="859"/>
    </cacheField>
    <cacheField name="BOLSON CAP" numFmtId="0">
      <sharedItems containsSemiMixedTypes="0" containsString="0" containsNumber="1" minValue="1" maxValue="1.4" count="2">
        <n v="1"/>
        <n v="1.4"/>
      </sharedItems>
    </cacheField>
    <cacheField name="TIPO BOLSON" numFmtId="0">
      <sharedItems/>
    </cacheField>
    <cacheField name="GRANULOMETRIA" numFmtId="0">
      <sharedItems containsMixedTypes="1" containsNumber="1" minValue="1.4" maxValue="1.4" count="3">
        <s v="6-12 mm"/>
        <s v="0-6 mm"/>
        <n v="1.4" u="1"/>
      </sharedItems>
    </cacheField>
    <cacheField name="TIPO DE CAL" numFmtId="0">
      <sharedItems containsBlank="1" count="9">
        <s v="Calcica"/>
        <m u="1"/>
        <s v="MALOS" u="1"/>
        <s v="SACOS MALOS" u="1"/>
        <s v="Dolomita" u="1"/>
        <s v="Dolomitica" u="1"/>
        <s v="SACOS BUENOS" u="1"/>
        <s v="BUENOS" u="1"/>
        <s v="Hidratada" u="1"/>
      </sharedItems>
    </cacheField>
    <cacheField name="TOTAL TN" numFmtId="0">
      <sharedItems containsSemiMixedTypes="0" containsString="0" containsNumber="1" minValue="24" maxValue="1202.5999999999999"/>
    </cacheField>
    <cacheField name="OBSERVACIONES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  <x v="0"/>
    <n v="123"/>
    <x v="0"/>
    <x v="0"/>
    <x v="0"/>
    <x v="0"/>
    <n v="123"/>
    <m/>
  </r>
  <r>
    <x v="0"/>
    <x v="1"/>
    <n v="231"/>
    <x v="1"/>
    <x v="1"/>
    <x v="1"/>
    <x v="0"/>
    <n v="323.39999999999998"/>
    <m/>
  </r>
  <r>
    <x v="0"/>
    <x v="2"/>
    <n v="245"/>
    <x v="1"/>
    <x v="1"/>
    <x v="1"/>
    <x v="0"/>
    <n v="343"/>
    <m/>
  </r>
  <r>
    <x v="0"/>
    <x v="3"/>
    <n v="263"/>
    <x v="1"/>
    <x v="1"/>
    <x v="1"/>
    <x v="0"/>
    <n v="368.2"/>
    <m/>
  </r>
  <r>
    <x v="0"/>
    <x v="4"/>
    <n v="258"/>
    <x v="1"/>
    <x v="1"/>
    <x v="1"/>
    <x v="0"/>
    <n v="361.2"/>
    <m/>
  </r>
  <r>
    <x v="0"/>
    <x v="5"/>
    <n v="110"/>
    <x v="0"/>
    <x v="0"/>
    <x v="0"/>
    <x v="0"/>
    <n v="110"/>
    <m/>
  </r>
  <r>
    <x v="0"/>
    <x v="6"/>
    <n v="38"/>
    <x v="1"/>
    <x v="1"/>
    <x v="1"/>
    <x v="0"/>
    <n v="53.199999999999996"/>
    <m/>
  </r>
  <r>
    <x v="0"/>
    <x v="6"/>
    <n v="476"/>
    <x v="0"/>
    <x v="0"/>
    <x v="0"/>
    <x v="0"/>
    <n v="476"/>
    <m/>
  </r>
  <r>
    <x v="0"/>
    <x v="7"/>
    <n v="172"/>
    <x v="1"/>
    <x v="1"/>
    <x v="1"/>
    <x v="0"/>
    <n v="240.79999999999998"/>
    <m/>
  </r>
  <r>
    <x v="0"/>
    <x v="8"/>
    <n v="113"/>
    <x v="0"/>
    <x v="0"/>
    <x v="0"/>
    <x v="0"/>
    <n v="113"/>
    <m/>
  </r>
  <r>
    <x v="0"/>
    <x v="8"/>
    <n v="280"/>
    <x v="1"/>
    <x v="1"/>
    <x v="1"/>
    <x v="0"/>
    <n v="392"/>
    <m/>
  </r>
  <r>
    <x v="0"/>
    <x v="9"/>
    <n v="173"/>
    <x v="1"/>
    <x v="1"/>
    <x v="1"/>
    <x v="0"/>
    <n v="242.2"/>
    <m/>
  </r>
  <r>
    <x v="0"/>
    <x v="10"/>
    <n v="196"/>
    <x v="0"/>
    <x v="0"/>
    <x v="0"/>
    <x v="0"/>
    <n v="196"/>
    <m/>
  </r>
  <r>
    <x v="0"/>
    <x v="11"/>
    <n v="203"/>
    <x v="1"/>
    <x v="1"/>
    <x v="1"/>
    <x v="0"/>
    <n v="284.2"/>
    <m/>
  </r>
  <r>
    <x v="0"/>
    <x v="12"/>
    <n v="150"/>
    <x v="0"/>
    <x v="0"/>
    <x v="0"/>
    <x v="0"/>
    <n v="150"/>
    <m/>
  </r>
  <r>
    <x v="0"/>
    <x v="12"/>
    <n v="24"/>
    <x v="1"/>
    <x v="1"/>
    <x v="1"/>
    <x v="0"/>
    <n v="33.599999999999994"/>
    <m/>
  </r>
  <r>
    <x v="0"/>
    <x v="13"/>
    <n v="63"/>
    <x v="1"/>
    <x v="1"/>
    <x v="1"/>
    <x v="0"/>
    <n v="88.199999999999989"/>
    <m/>
  </r>
  <r>
    <x v="0"/>
    <x v="14"/>
    <n v="45"/>
    <x v="1"/>
    <x v="1"/>
    <x v="1"/>
    <x v="0"/>
    <n v="62.999999999999993"/>
    <m/>
  </r>
  <r>
    <x v="0"/>
    <x v="15"/>
    <n v="72"/>
    <x v="1"/>
    <x v="1"/>
    <x v="1"/>
    <x v="0"/>
    <n v="100.8"/>
    <m/>
  </r>
  <r>
    <x v="0"/>
    <x v="16"/>
    <n v="68"/>
    <x v="1"/>
    <x v="1"/>
    <x v="1"/>
    <x v="0"/>
    <n v="95.199999999999989"/>
    <m/>
  </r>
  <r>
    <x v="0"/>
    <x v="17"/>
    <n v="19"/>
    <x v="0"/>
    <x v="0"/>
    <x v="0"/>
    <x v="0"/>
    <n v="19"/>
    <m/>
  </r>
  <r>
    <x v="0"/>
    <x v="17"/>
    <n v="71"/>
    <x v="1"/>
    <x v="1"/>
    <x v="1"/>
    <x v="0"/>
    <n v="99.39999999999999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">
  <r>
    <s v="B1"/>
    <x v="0"/>
    <n v="15"/>
    <x v="0"/>
    <s v="RZ"/>
    <x v="0"/>
    <x v="0"/>
    <n v="21"/>
    <s v="CVD"/>
  </r>
  <r>
    <s v="B1"/>
    <x v="1"/>
    <n v="264"/>
    <x v="1"/>
    <s v="DZ"/>
    <x v="1"/>
    <x v="0"/>
    <n v="264"/>
    <s v="TIPO 1"/>
  </r>
  <r>
    <s v="B1"/>
    <x v="2"/>
    <n v="236"/>
    <x v="1"/>
    <s v="DZ"/>
    <x v="1"/>
    <x v="0"/>
    <n v="236"/>
    <s v="TIPO 1"/>
  </r>
  <r>
    <s v="B1"/>
    <x v="3"/>
    <n v="216"/>
    <x v="0"/>
    <s v="RZ"/>
    <x v="0"/>
    <x v="0"/>
    <n v="302.39999999999998"/>
    <s v="TIPO 1"/>
  </r>
  <r>
    <s v="B1"/>
    <x v="4"/>
    <n v="56"/>
    <x v="1"/>
    <s v="DZ"/>
    <x v="1"/>
    <x v="0"/>
    <n v="56"/>
    <s v="TIPO 1"/>
  </r>
  <r>
    <s v="B1"/>
    <x v="5"/>
    <n v="172"/>
    <x v="0"/>
    <s v="RZ"/>
    <x v="0"/>
    <x v="0"/>
    <n v="240.79999999999998"/>
    <s v="TIPO 1"/>
  </r>
  <r>
    <s v="B1"/>
    <x v="6"/>
    <n v="42"/>
    <x v="0"/>
    <s v="RZ"/>
    <x v="0"/>
    <x v="0"/>
    <n v="58.8"/>
    <s v="TIPO 1"/>
  </r>
  <r>
    <s v="B1"/>
    <x v="7"/>
    <n v="174"/>
    <x v="0"/>
    <s v="RZ"/>
    <x v="0"/>
    <x v="0"/>
    <n v="243.6"/>
    <s v="TIPO 2"/>
  </r>
  <r>
    <s v="B1"/>
    <x v="8"/>
    <n v="172"/>
    <x v="0"/>
    <s v="RZ"/>
    <x v="0"/>
    <x v="0"/>
    <n v="240.79999999999998"/>
    <s v="TIPO 1"/>
  </r>
  <r>
    <s v="B1"/>
    <x v="9"/>
    <n v="184"/>
    <x v="0"/>
    <s v="RZ"/>
    <x v="0"/>
    <x v="0"/>
    <n v="257.59999999999997"/>
    <s v="TIPO 1"/>
  </r>
  <r>
    <s v="B1"/>
    <x v="10"/>
    <n v="184"/>
    <x v="0"/>
    <s v="RZ"/>
    <x v="0"/>
    <x v="0"/>
    <n v="257.59999999999997"/>
    <s v="TIPO 1"/>
  </r>
  <r>
    <s v="B1"/>
    <x v="11"/>
    <n v="14"/>
    <x v="1"/>
    <s v="DZ"/>
    <x v="1"/>
    <x v="0"/>
    <n v="14"/>
    <s v="TIPO 1"/>
  </r>
  <r>
    <s v="B1"/>
    <x v="11"/>
    <n v="13"/>
    <x v="0"/>
    <s v="RZ"/>
    <x v="0"/>
    <x v="0"/>
    <n v="18.2"/>
    <s v="TIPO 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2">
  <r>
    <s v="B1"/>
    <x v="0"/>
    <n v="111"/>
    <x v="0"/>
    <s v="DZ"/>
    <x v="0"/>
    <x v="0"/>
    <n v="111"/>
    <s v="TIPO 1"/>
  </r>
  <r>
    <s v="B1"/>
    <x v="1"/>
    <n v="212"/>
    <x v="0"/>
    <s v="DZ"/>
    <x v="0"/>
    <x v="0"/>
    <n v="212"/>
    <s v="TIPO 1"/>
  </r>
  <r>
    <s v="B1"/>
    <x v="2"/>
    <n v="220"/>
    <x v="1"/>
    <s v="DZ"/>
    <x v="1"/>
    <x v="0"/>
    <n v="308"/>
    <s v="TIPO 1"/>
  </r>
  <r>
    <s v="B1"/>
    <x v="3"/>
    <n v="319"/>
    <x v="1"/>
    <s v="DZ"/>
    <x v="1"/>
    <x v="0"/>
    <n v="446.59999999999997"/>
    <s v="TIPO 1"/>
  </r>
  <r>
    <s v="B1"/>
    <x v="4"/>
    <n v="319"/>
    <x v="1"/>
    <s v="RZ"/>
    <x v="1"/>
    <x v="0"/>
    <n v="446.59999999999997"/>
    <s v="TIPO 1"/>
  </r>
  <r>
    <s v="B1"/>
    <x v="5"/>
    <n v="192"/>
    <x v="0"/>
    <s v="RZ"/>
    <x v="1"/>
    <x v="0"/>
    <n v="192"/>
    <s v="CALQUIPA"/>
  </r>
  <r>
    <s v="B1"/>
    <x v="6"/>
    <n v="327"/>
    <x v="0"/>
    <s v="RZ"/>
    <x v="1"/>
    <x v="0"/>
    <n v="327"/>
    <s v="CALQUIPA"/>
  </r>
  <r>
    <s v="B1"/>
    <x v="7"/>
    <n v="624"/>
    <x v="1"/>
    <s v="RZ"/>
    <x v="1"/>
    <x v="0"/>
    <n v="873.59999999999991"/>
    <s v="TIPO 1"/>
  </r>
  <r>
    <s v="B1"/>
    <x v="8"/>
    <n v="305"/>
    <x v="1"/>
    <s v="DZ"/>
    <x v="1"/>
    <x v="0"/>
    <n v="427"/>
    <s v="TIPO 1"/>
  </r>
  <r>
    <s v="B1"/>
    <x v="9"/>
    <n v="483"/>
    <x v="1"/>
    <s v="RZ"/>
    <x v="1"/>
    <x v="0"/>
    <n v="676.19999999999993"/>
    <s v="TIPO 1"/>
  </r>
  <r>
    <s v="B1"/>
    <x v="10"/>
    <n v="47"/>
    <x v="0"/>
    <s v="RZ"/>
    <x v="1"/>
    <x v="0"/>
    <n v="47"/>
    <s v="CALQUIPA"/>
  </r>
  <r>
    <s v="B1"/>
    <x v="10"/>
    <n v="89"/>
    <x v="0"/>
    <s v="RZ"/>
    <x v="1"/>
    <x v="0"/>
    <n v="89"/>
    <s v="CALQUIPA"/>
  </r>
  <r>
    <s v="B1"/>
    <x v="10"/>
    <n v="112"/>
    <x v="1"/>
    <s v="RZ"/>
    <x v="1"/>
    <x v="0"/>
    <n v="156.79999999999998"/>
    <s v="TIPO 1"/>
  </r>
  <r>
    <s v="B1"/>
    <x v="10"/>
    <n v="16"/>
    <x v="1"/>
    <s v="RZ"/>
    <x v="1"/>
    <x v="0"/>
    <n v="22.4"/>
    <s v="CALIDRA"/>
  </r>
  <r>
    <s v="B1"/>
    <x v="11"/>
    <n v="64"/>
    <x v="0"/>
    <s v="DZ"/>
    <x v="0"/>
    <x v="0"/>
    <n v="64"/>
    <s v="TIPO 1"/>
  </r>
  <r>
    <s v="B1"/>
    <x v="11"/>
    <n v="32"/>
    <x v="1"/>
    <s v="RZ"/>
    <x v="1"/>
    <x v="0"/>
    <n v="44.8"/>
    <s v="TIPO 1"/>
  </r>
  <r>
    <s v="B1"/>
    <x v="11"/>
    <n v="14"/>
    <x v="2"/>
    <s v="RZ"/>
    <x v="2"/>
    <x v="1"/>
    <n v="8.4"/>
    <s v="TIPO 1"/>
  </r>
  <r>
    <s v="B1"/>
    <x v="12"/>
    <n v="40"/>
    <x v="0"/>
    <s v="DZ"/>
    <x v="0"/>
    <x v="0"/>
    <n v="40"/>
    <s v="TIPO 1"/>
  </r>
  <r>
    <s v="B1"/>
    <x v="12"/>
    <n v="15"/>
    <x v="0"/>
    <s v="RZ"/>
    <x v="1"/>
    <x v="0"/>
    <n v="15"/>
    <s v="CALQUIPA"/>
  </r>
  <r>
    <s v="B2"/>
    <x v="0"/>
    <n v="20"/>
    <x v="1"/>
    <s v="RZ"/>
    <x v="1"/>
    <x v="2"/>
    <n v="28"/>
    <s v="TIPO 1"/>
  </r>
  <r>
    <s v="B3"/>
    <x v="1"/>
    <n v="84"/>
    <x v="0"/>
    <s v="RZ"/>
    <x v="1"/>
    <x v="0"/>
    <n v="84"/>
    <s v="CALQUIPA"/>
  </r>
  <r>
    <s v="Lo Pinto"/>
    <x v="0"/>
    <n v="1111"/>
    <x v="1"/>
    <s v="RZ"/>
    <x v="1"/>
    <x v="0"/>
    <n v="1555.3999999999999"/>
    <s v="TIPO 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18">
  <r>
    <s v="B1"/>
    <x v="0"/>
    <n v="94"/>
    <x v="0"/>
    <s v="DZ"/>
    <x v="0"/>
    <x v="0"/>
    <n v="94"/>
    <s v="TIPO 1"/>
  </r>
  <r>
    <s v="B1"/>
    <x v="1"/>
    <n v="207"/>
    <x v="1"/>
    <s v="RZ"/>
    <x v="1"/>
    <x v="0"/>
    <n v="289.79999999999995"/>
    <s v="TIPO 1"/>
  </r>
  <r>
    <s v="B1"/>
    <x v="2"/>
    <n v="264"/>
    <x v="0"/>
    <s v="DZ"/>
    <x v="0"/>
    <x v="0"/>
    <n v="264"/>
    <s v="TIPO 1"/>
  </r>
  <r>
    <s v="B1"/>
    <x v="3"/>
    <n v="185"/>
    <x v="1"/>
    <s v="RZ"/>
    <x v="1"/>
    <x v="0"/>
    <n v="259"/>
    <s v="TIPO 1"/>
  </r>
  <r>
    <s v="B1"/>
    <x v="4"/>
    <n v="211"/>
    <x v="1"/>
    <s v="RZ"/>
    <x v="1"/>
    <x v="0"/>
    <n v="295.39999999999998"/>
    <s v="TIPO 1"/>
  </r>
  <r>
    <s v="B1"/>
    <x v="5"/>
    <n v="152"/>
    <x v="1"/>
    <s v="RZ"/>
    <x v="1"/>
    <x v="0"/>
    <n v="212.79999999999998"/>
    <s v="TIPO 1"/>
  </r>
  <r>
    <s v="B1"/>
    <x v="6"/>
    <n v="56"/>
    <x v="0"/>
    <s v="DZ"/>
    <x v="0"/>
    <x v="0"/>
    <n v="56"/>
    <s v="TIPO 1"/>
  </r>
  <r>
    <s v="B1"/>
    <x v="7"/>
    <n v="334"/>
    <x v="1"/>
    <s v="RZ"/>
    <x v="1"/>
    <x v="0"/>
    <n v="467.59999999999997"/>
    <s v="TIPO 1"/>
  </r>
  <r>
    <s v="B1"/>
    <x v="8"/>
    <n v="168"/>
    <x v="1"/>
    <s v="RZ"/>
    <x v="1"/>
    <x v="0"/>
    <n v="235.2"/>
    <s v="TIPO 1"/>
  </r>
  <r>
    <s v="B1"/>
    <x v="9"/>
    <n v="218"/>
    <x v="1"/>
    <s v="RZ"/>
    <x v="1"/>
    <x v="0"/>
    <n v="305.2"/>
    <s v="TIPO 1"/>
  </r>
  <r>
    <s v="B1"/>
    <x v="6"/>
    <n v="66"/>
    <x v="0"/>
    <s v="DZ"/>
    <x v="0"/>
    <x v="0"/>
    <n v="66"/>
    <s v="TIPO 1"/>
  </r>
  <r>
    <s v="B1"/>
    <x v="10"/>
    <n v="234"/>
    <x v="1"/>
    <s v="RZ"/>
    <x v="1"/>
    <x v="0"/>
    <n v="327.59999999999997"/>
    <s v="TIPO 1"/>
  </r>
  <r>
    <s v="B1"/>
    <x v="11"/>
    <n v="187"/>
    <x v="1"/>
    <s v="RZ"/>
    <x v="1"/>
    <x v="0"/>
    <n v="261.8"/>
    <s v="TIPO 1"/>
  </r>
  <r>
    <s v="B1"/>
    <x v="12"/>
    <n v="174"/>
    <x v="1"/>
    <s v="RZ"/>
    <x v="1"/>
    <x v="0"/>
    <n v="243.6"/>
    <s v="TIPO 1"/>
  </r>
  <r>
    <s v="B1"/>
    <x v="13"/>
    <n v="50"/>
    <x v="1"/>
    <s v="RZ"/>
    <x v="1"/>
    <x v="0"/>
    <n v="70"/>
    <s v="TIPO 1"/>
  </r>
  <r>
    <s v="B1"/>
    <x v="14"/>
    <n v="42"/>
    <x v="0"/>
    <s v="DZ"/>
    <x v="0"/>
    <x v="0"/>
    <n v="42"/>
    <s v="TIPO 1"/>
  </r>
  <r>
    <s v="B1"/>
    <x v="14"/>
    <n v="6"/>
    <x v="1"/>
    <s v="RZ"/>
    <x v="1"/>
    <x v="0"/>
    <n v="8.3999999999999986"/>
    <s v="TIPO 1"/>
  </r>
  <r>
    <s v="B1"/>
    <x v="14"/>
    <n v="150"/>
    <x v="0"/>
    <s v="DZ"/>
    <x v="0"/>
    <x v="0"/>
    <n v="150"/>
    <s v="TIPO 1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13">
  <r>
    <s v="B1"/>
    <x v="0"/>
    <n v="90"/>
    <x v="0"/>
    <s v="RZ"/>
    <x v="0"/>
    <x v="0"/>
    <n v="125.99999999999999"/>
    <s v="TIPO 1"/>
  </r>
  <r>
    <s v="B1"/>
    <x v="1"/>
    <n v="24"/>
    <x v="0"/>
    <s v="RZ"/>
    <x v="1"/>
    <x v="0"/>
    <n v="33.599999999999994"/>
    <s v="Dol"/>
  </r>
  <r>
    <s v="B1"/>
    <x v="2"/>
    <n v="193"/>
    <x v="0"/>
    <s v="RZ"/>
    <x v="0"/>
    <x v="0"/>
    <n v="270.2"/>
    <s v="TIPO 1"/>
  </r>
  <r>
    <s v="B1"/>
    <x v="3"/>
    <n v="270"/>
    <x v="1"/>
    <s v="DZ"/>
    <x v="2"/>
    <x v="0"/>
    <n v="270"/>
    <s v="TIPO 1"/>
  </r>
  <r>
    <s v="B1"/>
    <x v="4"/>
    <n v="187"/>
    <x v="0"/>
    <s v="RZ"/>
    <x v="0"/>
    <x v="0"/>
    <n v="261.8"/>
    <s v="TIPO 1"/>
  </r>
  <r>
    <s v="B1"/>
    <x v="5"/>
    <n v="97"/>
    <x v="0"/>
    <s v="RZ"/>
    <x v="0"/>
    <x v="0"/>
    <n v="135.79999999999998"/>
    <s v="TIPO 1"/>
  </r>
  <r>
    <s v="B1"/>
    <x v="6"/>
    <n v="210"/>
    <x v="0"/>
    <s v="RZ"/>
    <x v="0"/>
    <x v="0"/>
    <n v="294"/>
    <s v="TIPO 1"/>
  </r>
  <r>
    <s v="B1"/>
    <x v="7"/>
    <n v="124"/>
    <x v="0"/>
    <s v="RZ"/>
    <x v="0"/>
    <x v="0"/>
    <n v="173.6"/>
    <s v="TIPO 1"/>
  </r>
  <r>
    <s v="B1"/>
    <x v="8"/>
    <n v="66"/>
    <x v="1"/>
    <s v="DZ"/>
    <x v="2"/>
    <x v="0"/>
    <n v="66"/>
    <s v="TIPO 1"/>
  </r>
  <r>
    <s v="B1"/>
    <x v="9"/>
    <n v="50"/>
    <x v="1"/>
    <s v="DZ"/>
    <x v="2"/>
    <x v="0"/>
    <n v="50"/>
    <s v="TIPO 1"/>
  </r>
  <r>
    <s v="B1"/>
    <x v="10"/>
    <n v="149"/>
    <x v="0"/>
    <s v="RZ"/>
    <x v="0"/>
    <x v="0"/>
    <n v="208.6"/>
    <s v="TIPO 1"/>
  </r>
  <r>
    <s v="B1"/>
    <x v="11"/>
    <n v="50"/>
    <x v="1"/>
    <s v="DZ"/>
    <x v="2"/>
    <x v="0"/>
    <n v="50"/>
    <s v="TIPO 1"/>
  </r>
  <r>
    <s v="B1"/>
    <x v="11"/>
    <n v="76"/>
    <x v="0"/>
    <s v="RZ"/>
    <x v="0"/>
    <x v="0"/>
    <n v="106.39999999999999"/>
    <s v="TIPO 1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7">
  <r>
    <s v="B1"/>
    <x v="0"/>
    <n v="236"/>
    <x v="0"/>
    <s v="RZ"/>
    <x v="0"/>
    <x v="0"/>
    <n v="330.4"/>
    <s v="TIPO 1"/>
  </r>
  <r>
    <s v="B1"/>
    <x v="0"/>
    <n v="204"/>
    <x v="0"/>
    <s v="DZ"/>
    <x v="0"/>
    <x v="0"/>
    <n v="285.59999999999997"/>
    <s v="TIPO 1"/>
  </r>
  <r>
    <s v="B1"/>
    <x v="0"/>
    <n v="26"/>
    <x v="0"/>
    <s v="DZ"/>
    <x v="0"/>
    <x v="0"/>
    <n v="36.4"/>
    <s v="TIPO 1"/>
  </r>
  <r>
    <s v="B1"/>
    <x v="1"/>
    <n v="64"/>
    <x v="0"/>
    <s v="DZ"/>
    <x v="0"/>
    <x v="0"/>
    <n v="89.6"/>
    <s v="TIPO 1"/>
  </r>
  <r>
    <s v="B1"/>
    <x v="2"/>
    <n v="92"/>
    <x v="0"/>
    <s v="RZ"/>
    <x v="0"/>
    <x v="0"/>
    <n v="128.79999999999998"/>
    <s v="TIPO 1"/>
  </r>
  <r>
    <s v="Storeteck"/>
    <x v="0"/>
    <n v="84"/>
    <x v="1"/>
    <s v="DZ"/>
    <x v="1"/>
    <x v="0"/>
    <n v="84"/>
    <s v="TIPO 1"/>
  </r>
  <r>
    <s v="B1"/>
    <x v="3"/>
    <n v="7"/>
    <x v="0"/>
    <s v="DZ"/>
    <x v="0"/>
    <x v="0"/>
    <n v="9.7999999999999989"/>
    <s v="TIPO 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15">
  <r>
    <s v="B1"/>
    <x v="0"/>
    <n v="15"/>
    <x v="0"/>
    <s v="RZ"/>
    <x v="0"/>
    <x v="0"/>
    <n v="21"/>
    <s v="TIPO 1"/>
  </r>
  <r>
    <s v="B1"/>
    <x v="0"/>
    <n v="30"/>
    <x v="1"/>
    <s v="DZ"/>
    <x v="1"/>
    <x v="0"/>
    <n v="30"/>
    <s v="TIPO 1"/>
  </r>
  <r>
    <s v="B1"/>
    <x v="0"/>
    <n v="3"/>
    <x v="1"/>
    <s v="DZ"/>
    <x v="2"/>
    <x v="0"/>
    <n v="3"/>
    <s v="TIPO 1"/>
  </r>
  <r>
    <s v="B1"/>
    <x v="1"/>
    <n v="159"/>
    <x v="1"/>
    <s v="DZ"/>
    <x v="1"/>
    <x v="0"/>
    <n v="159"/>
    <s v="TIPO 1"/>
  </r>
  <r>
    <s v="B1"/>
    <x v="2"/>
    <n v="219"/>
    <x v="0"/>
    <s v="RZ"/>
    <x v="0"/>
    <x v="0"/>
    <n v="306.59999999999997"/>
    <s v="TIPO 1"/>
  </r>
  <r>
    <s v="B1"/>
    <x v="3"/>
    <n v="221"/>
    <x v="0"/>
    <s v="RZ"/>
    <x v="0"/>
    <x v="0"/>
    <n v="309.39999999999998"/>
    <s v="TIPO 1"/>
  </r>
  <r>
    <s v="B1"/>
    <x v="4"/>
    <n v="18"/>
    <x v="0"/>
    <s v="RZ"/>
    <x v="0"/>
    <x v="0"/>
    <n v="25.2"/>
    <s v="TIPO 1"/>
  </r>
  <r>
    <s v="B1"/>
    <x v="5"/>
    <n v="18"/>
    <x v="0"/>
    <s v="RZ"/>
    <x v="0"/>
    <x v="0"/>
    <n v="25.2"/>
    <s v="TIPO 1"/>
  </r>
  <r>
    <s v="B1"/>
    <x v="6"/>
    <n v="67"/>
    <x v="0"/>
    <s v="RZ"/>
    <x v="0"/>
    <x v="0"/>
    <n v="93.8"/>
    <s v="TIPO 1"/>
  </r>
  <r>
    <s v="B1"/>
    <x v="7"/>
    <n v="99"/>
    <x v="0"/>
    <s v="RZ"/>
    <x v="0"/>
    <x v="0"/>
    <n v="138.6"/>
    <s v="TIPO 1"/>
  </r>
  <r>
    <s v="B1"/>
    <x v="8"/>
    <n v="133"/>
    <x v="0"/>
    <s v="RZ"/>
    <x v="0"/>
    <x v="0"/>
    <n v="186.2"/>
    <s v="TIPO 1"/>
  </r>
  <r>
    <s v="B1"/>
    <x v="9"/>
    <n v="80"/>
    <x v="0"/>
    <s v="RZ"/>
    <x v="0"/>
    <x v="0"/>
    <n v="112"/>
    <s v="TIPO 1"/>
  </r>
  <r>
    <s v="Storeteck"/>
    <x v="0"/>
    <n v="364"/>
    <x v="1"/>
    <s v="DZ"/>
    <x v="1"/>
    <x v="0"/>
    <n v="364"/>
    <s v="TIPO 1"/>
  </r>
  <r>
    <s v="B1"/>
    <x v="10"/>
    <n v="14"/>
    <x v="1"/>
    <s v="DZ"/>
    <x v="1"/>
    <x v="0"/>
    <n v="14"/>
    <s v="TIPO 1"/>
  </r>
  <r>
    <s v="B1"/>
    <x v="10"/>
    <n v="26"/>
    <x v="0"/>
    <s v="RZ"/>
    <x v="0"/>
    <x v="0"/>
    <n v="36.4"/>
    <s v="TIPO 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9">
  <r>
    <s v="B1"/>
    <x v="0"/>
    <n v="124"/>
    <x v="0"/>
    <s v="RZ"/>
    <x v="0"/>
    <x v="0"/>
    <n v="124"/>
    <s v="TIPO 1"/>
  </r>
  <r>
    <s v="B1"/>
    <x v="1"/>
    <n v="188"/>
    <x v="0"/>
    <s v="RZ"/>
    <x v="0"/>
    <x v="0"/>
    <n v="188"/>
    <s v="Dol"/>
  </r>
  <r>
    <s v="B1"/>
    <x v="2"/>
    <n v="72"/>
    <x v="1"/>
    <s v="RZ"/>
    <x v="1"/>
    <x v="0"/>
    <n v="100.8"/>
    <s v="TIPO 1"/>
  </r>
  <r>
    <s v="B1"/>
    <x v="3"/>
    <n v="153"/>
    <x v="1"/>
    <s v="DZ"/>
    <x v="1"/>
    <x v="0"/>
    <n v="214.2"/>
    <s v="TIPO 1"/>
  </r>
  <r>
    <s v="B1"/>
    <x v="4"/>
    <n v="172"/>
    <x v="1"/>
    <s v="RZ"/>
    <x v="1"/>
    <x v="0"/>
    <n v="240.79999999999998"/>
    <s v="TIPO 1"/>
  </r>
  <r>
    <s v="B1"/>
    <x v="5"/>
    <n v="172"/>
    <x v="1"/>
    <s v="RZ"/>
    <x v="1"/>
    <x v="0"/>
    <n v="240.79999999999998"/>
    <s v="TIPO 1"/>
  </r>
  <r>
    <s v="B1"/>
    <x v="6"/>
    <n v="177"/>
    <x v="1"/>
    <s v="RZ"/>
    <x v="1"/>
    <x v="0"/>
    <n v="247.79999999999998"/>
    <s v="TIPO 1"/>
  </r>
  <r>
    <s v="B1"/>
    <x v="7"/>
    <n v="8"/>
    <x v="0"/>
    <s v="DZ"/>
    <x v="0"/>
    <x v="0"/>
    <n v="8"/>
    <s v="TIPO 1"/>
  </r>
  <r>
    <s v="B1"/>
    <x v="7"/>
    <n v="43"/>
    <x v="1"/>
    <s v="RZ"/>
    <x v="1"/>
    <x v="0"/>
    <n v="60.199999999999996"/>
    <s v="TIPO 1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count="18">
  <r>
    <s v="B1"/>
    <x v="0"/>
    <n v="34"/>
    <x v="0"/>
    <x v="0"/>
    <x v="0"/>
    <x v="0"/>
    <n v="47.599999999999994"/>
    <m/>
  </r>
  <r>
    <s v="B1"/>
    <x v="0"/>
    <n v="30"/>
    <x v="0"/>
    <x v="0"/>
    <x v="0"/>
    <x v="1"/>
    <n v="42"/>
    <m/>
  </r>
  <r>
    <s v="B1"/>
    <x v="1"/>
    <n v="143"/>
    <x v="0"/>
    <x v="0"/>
    <x v="0"/>
    <x v="0"/>
    <n v="200.2"/>
    <m/>
  </r>
  <r>
    <s v="B1"/>
    <x v="2"/>
    <n v="0"/>
    <x v="0"/>
    <x v="0"/>
    <x v="0"/>
    <x v="0"/>
    <n v="0"/>
    <m/>
  </r>
  <r>
    <s v="B1"/>
    <x v="3"/>
    <n v="257"/>
    <x v="1"/>
    <x v="1"/>
    <x v="1"/>
    <x v="0"/>
    <n v="257"/>
    <s v="Algunos sacos corresponden a trasvasijados en 1,4 ton"/>
  </r>
  <r>
    <s v="B1"/>
    <x v="4"/>
    <n v="265"/>
    <x v="0"/>
    <x v="0"/>
    <x v="0"/>
    <x v="0"/>
    <n v="371"/>
    <m/>
  </r>
  <r>
    <s v="B1"/>
    <x v="5"/>
    <n v="214"/>
    <x v="0"/>
    <x v="1"/>
    <x v="1"/>
    <x v="0"/>
    <n v="299.59999999999997"/>
    <m/>
  </r>
  <r>
    <s v="B1"/>
    <x v="6"/>
    <n v="354"/>
    <x v="0"/>
    <x v="0"/>
    <x v="0"/>
    <x v="0"/>
    <n v="495.59999999999997"/>
    <m/>
  </r>
  <r>
    <s v="B1"/>
    <x v="6"/>
    <n v="34"/>
    <x v="0"/>
    <x v="0"/>
    <x v="0"/>
    <x v="1"/>
    <n v="47.599999999999994"/>
    <m/>
  </r>
  <r>
    <s v="B1"/>
    <x v="7"/>
    <n v="188"/>
    <x v="0"/>
    <x v="0"/>
    <x v="0"/>
    <x v="0"/>
    <n v="263.2"/>
    <m/>
  </r>
  <r>
    <s v="B1"/>
    <x v="8"/>
    <n v="304"/>
    <x v="0"/>
    <x v="0"/>
    <x v="0"/>
    <x v="0"/>
    <n v="425.59999999999997"/>
    <m/>
  </r>
  <r>
    <s v="B1"/>
    <x v="9"/>
    <n v="150"/>
    <x v="0"/>
    <x v="0"/>
    <x v="0"/>
    <x v="1"/>
    <n v="210"/>
    <m/>
  </r>
  <r>
    <s v="B1"/>
    <x v="10"/>
    <n v="217"/>
    <x v="0"/>
    <x v="0"/>
    <x v="0"/>
    <x v="0"/>
    <n v="303.79999999999995"/>
    <m/>
  </r>
  <r>
    <s v="B1"/>
    <x v="11"/>
    <n v="183"/>
    <x v="0"/>
    <x v="0"/>
    <x v="0"/>
    <x v="0"/>
    <n v="256.2"/>
    <m/>
  </r>
  <r>
    <s v="B1"/>
    <x v="12"/>
    <n v="238"/>
    <x v="0"/>
    <x v="0"/>
    <x v="0"/>
    <x v="0"/>
    <n v="333.2"/>
    <m/>
  </r>
  <r>
    <s v="B1"/>
    <x v="13"/>
    <n v="104"/>
    <x v="0"/>
    <x v="0"/>
    <x v="0"/>
    <x v="0"/>
    <n v="145.6"/>
    <m/>
  </r>
  <r>
    <s v="B1"/>
    <x v="13"/>
    <n v="30"/>
    <x v="1"/>
    <x v="1"/>
    <x v="1"/>
    <x v="0"/>
    <n v="30"/>
    <m/>
  </r>
  <r>
    <s v="B1"/>
    <x v="14"/>
    <n v="103"/>
    <x v="0"/>
    <x v="0"/>
    <x v="0"/>
    <x v="0"/>
    <n v="144.19999999999999"/>
    <m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count="18">
  <r>
    <x v="0"/>
    <x v="0"/>
    <n v="384"/>
    <n v="1"/>
    <s v="DZ"/>
    <x v="0"/>
    <x v="0"/>
    <n v="384"/>
  </r>
  <r>
    <x v="0"/>
    <x v="1"/>
    <n v="36"/>
    <n v="1.4"/>
    <s v="RZ"/>
    <x v="0"/>
    <x v="1"/>
    <n v="50.4"/>
  </r>
  <r>
    <x v="0"/>
    <x v="2"/>
    <n v="236"/>
    <n v="1.4"/>
    <s v="RZ"/>
    <x v="0"/>
    <x v="1"/>
    <n v="330.4"/>
  </r>
  <r>
    <x v="0"/>
    <x v="3"/>
    <n v="306"/>
    <n v="1.4"/>
    <s v="RZ"/>
    <x v="0"/>
    <x v="1"/>
    <n v="428.4"/>
  </r>
  <r>
    <x v="0"/>
    <x v="4"/>
    <n v="252"/>
    <n v="1.4"/>
    <s v="RZ"/>
    <x v="0"/>
    <x v="1"/>
    <n v="352.79999999999995"/>
  </r>
  <r>
    <x v="0"/>
    <x v="5"/>
    <n v="211"/>
    <n v="1"/>
    <s v="DZ"/>
    <x v="0"/>
    <x v="0"/>
    <n v="211"/>
  </r>
  <r>
    <x v="0"/>
    <x v="6"/>
    <n v="47"/>
    <n v="1"/>
    <s v="DZ"/>
    <x v="1"/>
    <x v="0"/>
    <n v="47"/>
  </r>
  <r>
    <x v="0"/>
    <x v="7"/>
    <n v="388"/>
    <n v="1.4"/>
    <s v="RZ"/>
    <x v="0"/>
    <x v="1"/>
    <n v="543.19999999999993"/>
  </r>
  <r>
    <x v="0"/>
    <x v="8"/>
    <n v="94"/>
    <n v="1"/>
    <s v="DZ"/>
    <x v="0"/>
    <x v="0"/>
    <n v="94"/>
  </r>
  <r>
    <x v="0"/>
    <x v="9"/>
    <n v="40"/>
    <n v="0.6"/>
    <s v="DZ"/>
    <x v="2"/>
    <x v="2"/>
    <n v="24"/>
  </r>
  <r>
    <x v="0"/>
    <x v="9"/>
    <n v="23"/>
    <n v="1.4"/>
    <s v="RZ"/>
    <x v="0"/>
    <x v="1"/>
    <n v="32.199999999999996"/>
  </r>
  <r>
    <x v="0"/>
    <x v="9"/>
    <n v="4"/>
    <n v="1"/>
    <s v="DZ"/>
    <x v="3"/>
    <x v="1"/>
    <n v="4"/>
  </r>
  <r>
    <x v="1"/>
    <x v="0"/>
    <n v="50"/>
    <n v="1.4"/>
    <s v="RZ"/>
    <x v="0"/>
    <x v="1"/>
    <n v="70"/>
  </r>
  <r>
    <x v="1"/>
    <x v="1"/>
    <n v="136"/>
    <n v="1.4"/>
    <s v="RZ"/>
    <x v="0"/>
    <x v="1"/>
    <n v="190.39999999999998"/>
  </r>
  <r>
    <x v="1"/>
    <x v="2"/>
    <n v="20"/>
    <n v="1.4"/>
    <s v="RZ"/>
    <x v="0"/>
    <x v="3"/>
    <n v="28"/>
  </r>
  <r>
    <x v="1"/>
    <x v="3"/>
    <n v="84"/>
    <n v="1"/>
    <s v="DZ"/>
    <x v="1"/>
    <x v="0"/>
    <n v="84"/>
  </r>
  <r>
    <x v="1"/>
    <x v="4"/>
    <n v="354"/>
    <n v="1.4"/>
    <s v="RZ"/>
    <x v="0"/>
    <x v="1"/>
    <n v="495.59999999999997"/>
  </r>
  <r>
    <x v="1"/>
    <x v="5"/>
    <n v="308"/>
    <n v="1.4"/>
    <s v="RZ"/>
    <x v="0"/>
    <x v="1"/>
    <n v="431.2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count="18">
  <r>
    <s v="B1"/>
    <x v="0"/>
    <n v="153"/>
    <n v="1"/>
    <x v="0"/>
    <x v="0"/>
    <x v="0"/>
    <n v="153"/>
  </r>
  <r>
    <s v="B1"/>
    <x v="0"/>
    <n v="111"/>
    <n v="0.6"/>
    <x v="0"/>
    <x v="1"/>
    <x v="1"/>
    <n v="66.599999999999994"/>
  </r>
  <r>
    <s v="B1"/>
    <x v="0"/>
    <n v="3"/>
    <n v="1.4"/>
    <x v="1"/>
    <x v="2"/>
    <x v="0"/>
    <n v="4.1999999999999993"/>
  </r>
  <r>
    <s v="B1"/>
    <x v="1"/>
    <n v="71"/>
    <n v="1"/>
    <x v="1"/>
    <x v="2"/>
    <x v="0"/>
    <n v="71"/>
  </r>
  <r>
    <s v="B1"/>
    <x v="1"/>
    <n v="177"/>
    <n v="1"/>
    <x v="0"/>
    <x v="2"/>
    <x v="2"/>
    <n v="177"/>
  </r>
  <r>
    <s v="B1"/>
    <x v="2"/>
    <n v="174"/>
    <n v="1.4"/>
    <x v="1"/>
    <x v="2"/>
    <x v="0"/>
    <n v="243.6"/>
  </r>
  <r>
    <s v="B1"/>
    <x v="3"/>
    <n v="37"/>
    <n v="1"/>
    <x v="0"/>
    <x v="2"/>
    <x v="2"/>
    <n v="37"/>
  </r>
  <r>
    <s v="B1"/>
    <x v="4"/>
    <n v="273"/>
    <n v="1.4"/>
    <x v="1"/>
    <x v="2"/>
    <x v="0"/>
    <n v="382.2"/>
  </r>
  <r>
    <s v="B1"/>
    <x v="5"/>
    <n v="472"/>
    <n v="1"/>
    <x v="0"/>
    <x v="0"/>
    <x v="0"/>
    <n v="472"/>
  </r>
  <r>
    <s v="B1"/>
    <x v="6"/>
    <n v="108"/>
    <n v="1.4"/>
    <x v="1"/>
    <x v="2"/>
    <x v="0"/>
    <n v="151.19999999999999"/>
  </r>
  <r>
    <s v="B1"/>
    <x v="7"/>
    <n v="117"/>
    <n v="1"/>
    <x v="0"/>
    <x v="0"/>
    <x v="0"/>
    <n v="117"/>
  </r>
  <r>
    <s v="B1"/>
    <x v="8"/>
    <n v="94"/>
    <n v="1.2"/>
    <x v="0"/>
    <x v="3"/>
    <x v="3"/>
    <n v="112.8"/>
  </r>
  <r>
    <s v="B1"/>
    <x v="8"/>
    <n v="63"/>
    <n v="1.4"/>
    <x v="1"/>
    <x v="2"/>
    <x v="0"/>
    <n v="88.199999999999989"/>
  </r>
  <r>
    <s v="B1"/>
    <x v="9"/>
    <n v="199"/>
    <n v="1.4"/>
    <x v="1"/>
    <x v="2"/>
    <x v="0"/>
    <n v="278.59999999999997"/>
  </r>
  <r>
    <s v="B1"/>
    <x v="10"/>
    <n v="213"/>
    <n v="1.4"/>
    <x v="1"/>
    <x v="2"/>
    <x v="0"/>
    <n v="298.2"/>
  </r>
  <r>
    <s v="B1"/>
    <x v="11"/>
    <n v="15"/>
    <n v="1.4"/>
    <x v="1"/>
    <x v="4"/>
    <x v="4"/>
    <n v="21"/>
  </r>
  <r>
    <s v="B1"/>
    <x v="11"/>
    <n v="34"/>
    <n v="1.4"/>
    <x v="1"/>
    <x v="2"/>
    <x v="0"/>
    <n v="47.599999999999994"/>
  </r>
  <r>
    <s v="B1"/>
    <x v="11"/>
    <n v="18"/>
    <n v="1"/>
    <x v="0"/>
    <x v="0"/>
    <x v="0"/>
    <n v="18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count="16">
  <r>
    <s v="B1"/>
    <x v="0"/>
    <n v="55"/>
    <x v="0"/>
    <s v="DZ"/>
    <x v="0"/>
    <x v="0"/>
    <n v="55"/>
    <s v="TIPO 1"/>
  </r>
  <r>
    <s v="B1"/>
    <x v="1"/>
    <n v="267"/>
    <x v="0"/>
    <s v="DZ"/>
    <x v="0"/>
    <x v="0"/>
    <n v="267"/>
    <s v="TIPO 1"/>
  </r>
  <r>
    <s v="B1"/>
    <x v="2"/>
    <n v="41"/>
    <x v="1"/>
    <s v="DZ"/>
    <x v="1"/>
    <x v="0"/>
    <n v="57.4"/>
    <s v="TIPO 1"/>
  </r>
  <r>
    <s v="B1"/>
    <x v="3"/>
    <n v="261"/>
    <x v="1"/>
    <s v="DZ"/>
    <x v="1"/>
    <x v="0"/>
    <n v="365.4"/>
    <s v="TIPO 1"/>
  </r>
  <r>
    <s v="B1"/>
    <x v="4"/>
    <n v="218"/>
    <x v="1"/>
    <s v="RZ"/>
    <x v="1"/>
    <x v="0"/>
    <n v="305.2"/>
    <s v="TIPO 1"/>
  </r>
  <r>
    <s v="B1"/>
    <x v="5"/>
    <n v="200"/>
    <x v="1"/>
    <s v="RZ"/>
    <x v="1"/>
    <x v="0"/>
    <n v="280"/>
    <s v="TIPO 1"/>
  </r>
  <r>
    <s v="B1"/>
    <x v="6"/>
    <n v="114"/>
    <x v="0"/>
    <s v="DZ"/>
    <x v="0"/>
    <x v="0"/>
    <n v="114"/>
    <s v="TIPO 1"/>
  </r>
  <r>
    <s v="B1"/>
    <x v="7"/>
    <n v="168"/>
    <x v="1"/>
    <s v="RZ"/>
    <x v="1"/>
    <x v="0"/>
    <n v="235.2"/>
    <s v="TIPO 1"/>
  </r>
  <r>
    <s v="B1"/>
    <x v="8"/>
    <n v="287"/>
    <x v="1"/>
    <s v="RZ"/>
    <x v="1"/>
    <x v="0"/>
    <n v="401.79999999999995"/>
    <s v="TIPO 1"/>
  </r>
  <r>
    <s v="B1"/>
    <x v="9"/>
    <n v="44"/>
    <x v="1"/>
    <s v="RZ"/>
    <x v="1"/>
    <x v="0"/>
    <n v="61.599999999999994"/>
    <s v="TIPO 1"/>
  </r>
  <r>
    <s v="B1"/>
    <x v="10"/>
    <n v="26"/>
    <x v="1"/>
    <s v="RZ"/>
    <x v="1"/>
    <x v="0"/>
    <n v="36.4"/>
    <s v="TIPO 1"/>
  </r>
  <r>
    <s v="B1"/>
    <x v="11"/>
    <n v="24"/>
    <x v="0"/>
    <s v="DZ"/>
    <x v="0"/>
    <x v="0"/>
    <n v="24"/>
    <s v="TIPO 1"/>
  </r>
  <r>
    <s v="B1"/>
    <x v="11"/>
    <n v="48"/>
    <x v="1"/>
    <s v="RZ"/>
    <x v="1"/>
    <x v="0"/>
    <n v="67.199999999999989"/>
    <s v="TIPO 1"/>
  </r>
  <r>
    <s v="B1"/>
    <x v="11"/>
    <n v="30"/>
    <x v="1"/>
    <s v="RZ"/>
    <x v="1"/>
    <x v="0"/>
    <n v="42"/>
    <s v="TIPO 1"/>
  </r>
  <r>
    <s v="San Jose"/>
    <x v="0"/>
    <n v="100"/>
    <x v="1"/>
    <s v="RZ"/>
    <x v="1"/>
    <x v="0"/>
    <n v="140"/>
    <s v="TIPO 1"/>
  </r>
  <r>
    <s v="San Jose"/>
    <x v="1"/>
    <n v="859"/>
    <x v="1"/>
    <s v="RZ"/>
    <x v="1"/>
    <x v="0"/>
    <n v="1202.5999999999999"/>
    <s v="TIPO 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5" cacheId="13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9" firstHeaderRow="0" firstDataRow="1" firstDataCol="1" rowPageCount="1" colPageCount="1"/>
  <pivotFields count="9">
    <pivotField showAll="0"/>
    <pivotField axis="axisPage" showAll="0">
      <items count="16">
        <item x="0"/>
        <item x="1"/>
        <item x="2"/>
        <item x="3"/>
        <item x="4"/>
        <item x="5"/>
        <item x="7"/>
        <item x="8"/>
        <item x="9"/>
        <item x="10"/>
        <item x="11"/>
        <item x="12"/>
        <item x="13"/>
        <item x="14"/>
        <item x="6"/>
        <item t="default"/>
      </items>
    </pivotField>
    <pivotField dataField="1" showAll="0"/>
    <pivotField axis="axisRow" dataField="1" showAll="0">
      <items count="3">
        <item x="0"/>
        <item x="1"/>
        <item t="default"/>
      </items>
    </pivotField>
    <pivotField showAll="0" defaultSubtotal="0"/>
    <pivotField axis="axisRow" showAll="0">
      <items count="4">
        <item sd="0" x="1"/>
        <item x="0"/>
        <item sd="0" m="1" x="2"/>
        <item t="default"/>
      </items>
    </pivotField>
    <pivotField axis="axisRow" showAll="0">
      <items count="8">
        <item x="0"/>
        <item sd="0" m="1" x="3"/>
        <item sd="0" m="1" x="1"/>
        <item m="1" x="5"/>
        <item m="1" x="6"/>
        <item sd="0" m="1" x="4"/>
        <item m="1" x="2"/>
        <item t="default"/>
      </items>
    </pivotField>
    <pivotField dataField="1" showAll="0"/>
    <pivotField showAll="0"/>
  </pivotFields>
  <rowFields count="3">
    <field x="6"/>
    <field x="5"/>
    <field x="3"/>
  </rowFields>
  <rowItems count="5">
    <i>
      <x/>
    </i>
    <i r="1">
      <x/>
    </i>
    <i r="1">
      <x v="1"/>
    </i>
    <i r="2">
      <x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16" cacheId="13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8:C13" firstHeaderRow="0" firstDataRow="1" firstDataCol="1" rowPageCount="1" colPageCount="1"/>
  <pivotFields count="9">
    <pivotField showAll="0"/>
    <pivotField axis="axisPage" showAll="0">
      <items count="16">
        <item x="0"/>
        <item x="2"/>
        <item x="3"/>
        <item x="4"/>
        <item x="5"/>
        <item m="1" x="13"/>
        <item m="1" x="14"/>
        <item x="6"/>
        <item x="7"/>
        <item x="8"/>
        <item x="9"/>
        <item x="10"/>
        <item m="1" x="12"/>
        <item x="11"/>
        <item x="1"/>
        <item t="default"/>
      </items>
    </pivotField>
    <pivotField dataField="1" showAll="0"/>
    <pivotField axis="axisRow" showAll="0">
      <items count="3">
        <item x="1"/>
        <item x="0"/>
        <item t="default"/>
      </items>
    </pivotField>
    <pivotField showAll="0" defaultSubtotal="0"/>
    <pivotField axis="axisRow" showAll="0">
      <items count="5">
        <item sd="0" x="0"/>
        <item sd="0" x="2"/>
        <item sd="0" m="1" x="3"/>
        <item sd="0" x="1"/>
        <item t="default"/>
      </items>
    </pivotField>
    <pivotField axis="axisRow" showAll="0">
      <items count="9">
        <item x="0"/>
        <item sd="0" m="1" x="4"/>
        <item sd="0" m="1" x="1"/>
        <item m="1" x="6"/>
        <item m="1" x="7"/>
        <item sd="0" m="1" x="5"/>
        <item m="1" x="2"/>
        <item m="1" x="3"/>
        <item t="default"/>
      </items>
    </pivotField>
    <pivotField dataField="1" showAll="0"/>
    <pivotField showAll="0"/>
  </pivotFields>
  <rowFields count="3">
    <field x="6"/>
    <field x="5"/>
    <field x="3"/>
  </rowFields>
  <rowItems count="5">
    <i>
      <x/>
    </i>
    <i r="1">
      <x/>
    </i>
    <i r="1">
      <x v="1"/>
    </i>
    <i r="1"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uma de CANTIDAD" fld="2" baseField="0" baseItem="0"/>
    <dataField name="Suma de TOTAL T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9" cacheId="15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8" firstHeaderRow="0" firstDataRow="1" firstDataCol="1" rowPageCount="1" colPageCount="1"/>
  <pivotFields count="9">
    <pivotField showAll="0"/>
    <pivotField axis="axisPage" showAll="0">
      <items count="15">
        <item m="1" x="11"/>
        <item m="1" x="9"/>
        <item x="0"/>
        <item x="1"/>
        <item x="2"/>
        <item x="3"/>
        <item m="1" x="10"/>
        <item m="1" x="12"/>
        <item x="4"/>
        <item x="5"/>
        <item x="6"/>
        <item m="1" x="13"/>
        <item m="1" x="8"/>
        <item x="7"/>
        <item t="default"/>
      </items>
    </pivotField>
    <pivotField dataField="1" showAll="0"/>
    <pivotField axis="axisRow" dataField="1" showAll="0">
      <items count="3">
        <item x="0"/>
        <item x="1"/>
        <item t="default"/>
      </items>
    </pivotField>
    <pivotField showAll="0" defaultSubtotal="0"/>
    <pivotField axis="axisRow" showAll="0">
      <items count="4">
        <item sd="0" x="1"/>
        <item sd="0" x="0"/>
        <item sd="0" m="1" x="2"/>
        <item t="default"/>
      </items>
    </pivotField>
    <pivotField axis="axisRow" showAll="0">
      <items count="9">
        <item x="0"/>
        <item sd="0" m="1" x="4"/>
        <item sd="0" m="1" x="1"/>
        <item m="1" x="6"/>
        <item m="1" x="7"/>
        <item sd="0" m="1" x="5"/>
        <item m="1" x="2"/>
        <item m="1" x="3"/>
        <item t="default"/>
      </items>
    </pivotField>
    <pivotField dataField="1" showAll="0"/>
    <pivotField showAll="0"/>
  </pivotFields>
  <rowFields count="3">
    <field x="6"/>
    <field x="5"/>
    <field x="3"/>
  </rowFields>
  <rowItems count="4">
    <i>
      <x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12" cacheId="99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8" firstHeaderRow="0" firstDataRow="1" firstDataCol="1" rowPageCount="1" colPageCount="1"/>
  <pivotFields count="9">
    <pivotField showAll="0"/>
    <pivotField axis="axisPage" showAll="0">
      <items count="15">
        <item x="0"/>
        <item x="1"/>
        <item x="2"/>
        <item x="3"/>
        <item x="4"/>
        <item m="1" x="12"/>
        <item x="5"/>
        <item x="6"/>
        <item m="1" x="13"/>
        <item x="7"/>
        <item x="8"/>
        <item x="9"/>
        <item x="10"/>
        <item x="11"/>
        <item t="default"/>
      </items>
    </pivotField>
    <pivotField dataField="1" showAll="0"/>
    <pivotField axis="axisRow" dataField="1" showAll="0">
      <items count="3">
        <item x="1"/>
        <item x="0"/>
        <item t="default"/>
      </items>
    </pivotField>
    <pivotField showAll="0" defaultSubtotal="0"/>
    <pivotField axis="axisRow" showAll="0">
      <items count="4">
        <item sd="0" x="0"/>
        <item sd="0" x="1"/>
        <item sd="0" m="1" x="2"/>
        <item t="default"/>
      </items>
    </pivotField>
    <pivotField axis="axisRow" showAll="0">
      <items count="9">
        <item x="0"/>
        <item sd="0" m="1" x="5"/>
        <item sd="0" m="1" x="1"/>
        <item m="1" x="7"/>
        <item m="1" x="2"/>
        <item sd="0" m="1" x="6"/>
        <item m="1" x="3"/>
        <item m="1" x="4"/>
        <item t="default"/>
      </items>
    </pivotField>
    <pivotField dataField="1" showAll="0"/>
    <pivotField showAll="0"/>
  </pivotFields>
  <rowFields count="3">
    <field x="6"/>
    <field x="5"/>
    <field x="3"/>
  </rowFields>
  <rowItems count="4">
    <i>
      <x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20" cacheId="16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C9" firstHeaderRow="0" firstDataRow="1" firstDataCol="1" rowPageCount="1" colPageCount="1"/>
  <pivotFields count="9">
    <pivotField showAll="0"/>
    <pivotField axis="axisPage" showAll="0">
      <items count="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t="default"/>
      </items>
    </pivotField>
    <pivotField dataField="1" showAll="0"/>
    <pivotField axis="axisRow" showAll="0">
      <items count="3">
        <item x="1"/>
        <item x="0"/>
        <item t="default"/>
      </items>
    </pivotField>
    <pivotField axis="axisRow" showAll="0" defaultSubtotal="0">
      <items count="3">
        <item x="1"/>
        <item x="0"/>
        <item sd="0" m="1" x="2"/>
      </items>
    </pivotField>
    <pivotField axis="axisRow" showAll="0">
      <items count="6">
        <item sd="0" m="1" x="3"/>
        <item sd="0" x="0"/>
        <item sd="0" x="1"/>
        <item sd="0" m="1" x="2"/>
        <item sd="0" m="1" x="4"/>
        <item t="default"/>
      </items>
    </pivotField>
    <pivotField axis="axisRow" showAll="0">
      <items count="6">
        <item m="1" x="2"/>
        <item sd="0" m="1" x="4"/>
        <item sd="0" m="1" x="3"/>
        <item x="0"/>
        <item sd="0" x="1"/>
        <item t="default"/>
      </items>
    </pivotField>
    <pivotField dataField="1" showAll="0"/>
    <pivotField showAll="0"/>
  </pivotFields>
  <rowFields count="4">
    <field x="6"/>
    <field x="5"/>
    <field x="3"/>
    <field x="4"/>
  </rowFields>
  <rowItems count="5">
    <i>
      <x v="3"/>
    </i>
    <i r="1">
      <x v="1"/>
    </i>
    <i r="1">
      <x v="2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Cuenta de CANTIDAD" fld="2" subtotal="count" baseField="0" baseItem="0"/>
    <dataField name="Suma de TOTAL TN" fld="7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Tabla dinámica18" cacheId="154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9" firstHeaderRow="0" firstDataRow="1" firstDataCol="1" rowPageCount="1" colPageCount="1"/>
  <pivotFields count="9">
    <pivotField showAll="0"/>
    <pivotField axis="axisPage" showAll="0">
      <items count="15">
        <item x="0"/>
        <item x="1"/>
        <item x="2"/>
        <item x="3"/>
        <item x="4"/>
        <item m="1" x="11"/>
        <item x="5"/>
        <item m="1" x="12"/>
        <item m="1" x="13"/>
        <item x="6"/>
        <item x="7"/>
        <item x="8"/>
        <item x="9"/>
        <item x="10"/>
        <item t="default"/>
      </items>
    </pivotField>
    <pivotField dataField="1" showAll="0"/>
    <pivotField axis="axisRow" dataField="1" showAll="0">
      <items count="3">
        <item x="1"/>
        <item x="0"/>
        <item t="default"/>
      </items>
    </pivotField>
    <pivotField showAll="0" defaultSubtotal="0"/>
    <pivotField axis="axisRow" showAll="0">
      <items count="5">
        <item sd="0" x="0"/>
        <item sd="0" x="1"/>
        <item sd="0" m="1" x="3"/>
        <item sd="0" x="2"/>
        <item t="default"/>
      </items>
    </pivotField>
    <pivotField axis="axisRow" showAll="0">
      <items count="10">
        <item x="0"/>
        <item sd="0" m="1" x="5"/>
        <item sd="0" m="1" x="1"/>
        <item m="1" x="7"/>
        <item m="1" x="8"/>
        <item sd="0" m="1" x="3"/>
        <item m="1" x="6"/>
        <item sd="0" m="1" x="4"/>
        <item sd="0" m="1" x="2"/>
        <item t="default"/>
      </items>
    </pivotField>
    <pivotField dataField="1" showAll="0"/>
    <pivotField showAll="0"/>
  </pivotFields>
  <rowFields count="3">
    <field x="6"/>
    <field x="5"/>
    <field x="3"/>
  </rowFields>
  <rowItems count="5">
    <i>
      <x/>
    </i>
    <i r="1">
      <x/>
    </i>
    <i r="1">
      <x v="1"/>
    </i>
    <i r="1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Tabla dinámica17" cacheId="137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8" firstHeaderRow="0" firstDataRow="1" firstDataCol="1" rowPageCount="1" colPageCount="1"/>
  <pivotFields count="9">
    <pivotField showAll="0"/>
    <pivotField axis="axisPage" showAll="0">
      <items count="15">
        <item x="0"/>
        <item x="1"/>
        <item x="2"/>
        <item m="1" x="12"/>
        <item m="1" x="5"/>
        <item m="1" x="6"/>
        <item m="1" x="7"/>
        <item m="1" x="8"/>
        <item m="1" x="9"/>
        <item m="1" x="10"/>
        <item m="1" x="11"/>
        <item m="1" x="13"/>
        <item m="1" x="4"/>
        <item x="3"/>
        <item t="default"/>
      </items>
    </pivotField>
    <pivotField dataField="1" showAll="0"/>
    <pivotField axis="axisRow" dataField="1" showAll="0">
      <items count="3">
        <item x="1"/>
        <item x="0"/>
        <item t="default"/>
      </items>
    </pivotField>
    <pivotField showAll="0" defaultSubtotal="0"/>
    <pivotField axis="axisRow" showAll="0">
      <items count="4">
        <item sd="0" x="0"/>
        <item sd="0" x="1"/>
        <item sd="0" m="1" x="2"/>
        <item t="default"/>
      </items>
    </pivotField>
    <pivotField axis="axisRow" showAll="0">
      <items count="10">
        <item x="0"/>
        <item sd="0" m="1" x="5"/>
        <item sd="0" m="1" x="1"/>
        <item m="1" x="6"/>
        <item m="1" x="2"/>
        <item sd="0" m="1" x="7"/>
        <item m="1" x="4"/>
        <item sd="0" m="1" x="3"/>
        <item m="1" x="8"/>
        <item t="default"/>
      </items>
    </pivotField>
    <pivotField dataField="1" showAll="0"/>
    <pivotField showAll="0"/>
  </pivotFields>
  <rowFields count="3">
    <field x="6"/>
    <field x="5"/>
    <field x="3"/>
  </rowFields>
  <rowItems count="4">
    <i>
      <x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Tabla dinámica4" cacheId="91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B5:D9" firstHeaderRow="0" firstDataRow="1" firstDataCol="1" rowPageCount="2" colPageCount="1"/>
  <pivotFields count="9">
    <pivotField showAll="0"/>
    <pivotField axis="axisPage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axis="axisRow" showAll="0">
      <items count="3">
        <item x="0"/>
        <item x="1"/>
        <item t="default"/>
      </items>
    </pivotField>
    <pivotField showAll="0" defaultSubtotal="0">
      <items count="2">
        <item x="0"/>
        <item x="1"/>
      </items>
    </pivotField>
    <pivotField axis="axisPage" showAll="0">
      <items count="3">
        <item sd="0" x="1"/>
        <item sd="0" x="0"/>
        <item t="default"/>
      </items>
    </pivotField>
    <pivotField axis="axisRow" showAll="0">
      <items count="2">
        <item x="0"/>
        <item t="default"/>
      </items>
    </pivotField>
    <pivotField dataField="1" showAll="0"/>
    <pivotField showAll="0"/>
  </pivotFields>
  <rowFields count="2">
    <field x="6"/>
    <field x="3"/>
  </rowFields>
  <rowItems count="4">
    <i>
      <x/>
    </i>
    <i r="1">
      <x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2">
    <pageField fld="1" hier="-1"/>
    <pageField fld="5" hier="-1"/>
  </pageFields>
  <dataFields count="2">
    <dataField name="Cuenta de CANTIDAD" fld="2" subtotal="count" baseField="0" baseItem="0"/>
    <dataField name="Suma de TOTAL TN" fld="7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Tabla dinámica27" cacheId="24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8" firstHeaderRow="0" firstDataRow="1" firstDataCol="1" rowPageCount="1" colPageCount="1"/>
  <pivotFields count="9">
    <pivotField showAll="0"/>
    <pivotField axis="axisPage" showAll="0">
      <items count="15">
        <item x="0"/>
        <item x="1"/>
        <item x="2"/>
        <item m="1" x="13"/>
        <item m="1" x="1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axis="axisRow" dataField="1" showAll="0">
      <items count="3">
        <item x="0"/>
        <item x="1"/>
        <item t="default"/>
      </items>
    </pivotField>
    <pivotField showAll="0" defaultSubtotal="0"/>
    <pivotField axis="axisRow" showAll="0">
      <items count="4">
        <item sd="0" x="1"/>
        <item sd="0" x="0"/>
        <item sd="0" m="1" x="2"/>
        <item t="default"/>
      </items>
    </pivotField>
    <pivotField axis="axisRow" showAll="0">
      <items count="10">
        <item x="0"/>
        <item sd="0" m="1" x="5"/>
        <item sd="0" m="1" x="1"/>
        <item m="1" x="7"/>
        <item m="1" x="2"/>
        <item sd="0" m="1" x="6"/>
        <item m="1" x="3"/>
        <item sd="0" m="1" x="4"/>
        <item m="1" x="8"/>
        <item t="default"/>
      </items>
    </pivotField>
    <pivotField dataField="1" showAll="0"/>
    <pivotField showAll="0"/>
  </pivotFields>
  <rowFields count="3">
    <field x="6"/>
    <field x="5"/>
    <field x="3"/>
  </rowFields>
  <rowItems count="4">
    <i>
      <x/>
    </i>
    <i r="1">
      <x/>
    </i>
    <i r="1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Tabla dinámica25" cacheId="23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5:C11" firstHeaderRow="0" firstDataRow="1" firstDataCol="1" rowPageCount="1" colPageCount="1"/>
  <pivotFields count="8">
    <pivotField showAll="0"/>
    <pivotField axis="axisPage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6">
        <item sd="0" x="2"/>
        <item x="3"/>
        <item sd="0" x="4"/>
        <item x="0"/>
        <item sd="0" x="1"/>
        <item t="default"/>
      </items>
    </pivotField>
    <pivotField axis="axisRow" showAll="0">
      <items count="6">
        <item sd="0" x="1"/>
        <item sd="0" x="0"/>
        <item sd="0" x="4"/>
        <item sd="0" x="3"/>
        <item sd="0" x="2"/>
        <item t="default"/>
      </items>
    </pivotField>
    <pivotField dataField="1" showAll="0"/>
  </pivotFields>
  <rowFields count="3">
    <field x="6"/>
    <field x="5"/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uma de CANTIDAD" fld="2" baseField="0" baseItem="0"/>
    <dataField name="Suma de TOTAL T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Tabla dinámica23" cacheId="22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8:C13" firstHeaderRow="0" firstDataRow="1" firstDataCol="1" rowPageCount="1" colPageCount="1"/>
  <pivotFields count="8">
    <pivotField axis="axisRow" showAll="0">
      <items count="3">
        <item x="0"/>
        <item x="1"/>
        <item t="default"/>
      </items>
    </pivotField>
    <pivotField axis="axisPage" showAll="0">
      <items count="11">
        <item x="0"/>
        <item x="1"/>
        <item x="2"/>
        <item x="3"/>
        <item x="4"/>
        <item x="5"/>
        <item x="8"/>
        <item x="7"/>
        <item x="6"/>
        <item x="9"/>
        <item t="default"/>
      </items>
    </pivotField>
    <pivotField dataField="1" showAll="0"/>
    <pivotField showAll="0"/>
    <pivotField showAll="0"/>
    <pivotField axis="axisRow" showAll="0">
      <items count="5">
        <item x="2"/>
        <item x="0"/>
        <item x="1"/>
        <item x="3"/>
        <item t="default"/>
      </items>
    </pivotField>
    <pivotField axis="axisRow" showAll="0">
      <items count="7">
        <item sd="0" x="2"/>
        <item sd="0" m="1" x="4"/>
        <item sd="0" m="1" x="5"/>
        <item sd="0" x="3"/>
        <item sd="0" x="0"/>
        <item sd="0" x="1"/>
        <item t="default"/>
      </items>
    </pivotField>
    <pivotField dataField="1" showAll="0"/>
  </pivotFields>
  <rowFields count="3">
    <field x="6"/>
    <field x="5"/>
    <field x="0"/>
  </rowFields>
  <rowItems count="5">
    <i>
      <x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Suma de CANTIDAD" fld="2" baseField="0" baseItem="0"/>
    <dataField name="Suma de TOTAL TN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Tabla dinámica14" cacheId="126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D10" firstHeaderRow="0" firstDataRow="1" firstDataCol="1" rowPageCount="1" colPageCount="1"/>
  <pivotFields count="9">
    <pivotField showAll="0"/>
    <pivotField axis="axisPage" showAll="0">
      <items count="14">
        <item x="0"/>
        <item x="1"/>
        <item x="2"/>
        <item x="3"/>
        <item x="4"/>
        <item x="5"/>
        <item x="6"/>
        <item x="7"/>
        <item x="8"/>
        <item x="9"/>
        <item x="11"/>
        <item x="10"/>
        <item x="12"/>
        <item t="default"/>
      </items>
    </pivotField>
    <pivotField dataField="1" showAll="0"/>
    <pivotField axis="axisRow" dataField="1" showAll="0">
      <items count="5">
        <item x="0"/>
        <item x="1"/>
        <item x="2"/>
        <item m="1" x="3"/>
        <item t="default"/>
      </items>
    </pivotField>
    <pivotField showAll="0" defaultSubtotal="0"/>
    <pivotField axis="axisRow" showAll="0">
      <items count="4">
        <item sd="0" x="1"/>
        <item sd="0" x="0"/>
        <item sd="0" x="2"/>
        <item t="default"/>
      </items>
    </pivotField>
    <pivotField axis="axisRow" showAll="0">
      <items count="4">
        <item x="0"/>
        <item sd="0" x="2"/>
        <item sd="0" x="1"/>
        <item t="default"/>
      </items>
    </pivotField>
    <pivotField dataField="1" showAll="0"/>
    <pivotField showAll="0"/>
  </pivotFields>
  <rowFields count="3">
    <field x="6"/>
    <field x="5"/>
    <field x="3"/>
  </rowFields>
  <rowItems count="6">
    <i>
      <x/>
    </i>
    <i r="1">
      <x/>
    </i>
    <i r="1">
      <x v="1"/>
    </i>
    <i>
      <x v="1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Cuenta de CANTIDAD" fld="2" subtotal="count" baseField="0" baseItem="0"/>
    <dataField name="Suma de TOTAL TN" fld="7" baseField="3" baseItem="0"/>
    <dataField name="Cuenta de BOLSON CAP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ivotTable" Target="../pivotTables/pivotTable1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5"/>
  <sheetViews>
    <sheetView workbookViewId="0">
      <selection sqref="A1:O35"/>
    </sheetView>
  </sheetViews>
  <sheetFormatPr baseColWidth="10" defaultRowHeight="15" x14ac:dyDescent="0.25"/>
  <sheetData>
    <row r="2" spans="2:15" ht="21" x14ac:dyDescent="0.35">
      <c r="B2" s="23"/>
      <c r="C2" s="16" t="s">
        <v>15</v>
      </c>
      <c r="D2" s="16"/>
      <c r="E2" s="16"/>
      <c r="F2" s="16"/>
      <c r="G2" s="16"/>
      <c r="H2" s="16"/>
      <c r="I2" s="16"/>
      <c r="J2" s="16"/>
      <c r="K2" s="23"/>
      <c r="L2" s="23"/>
      <c r="M2" s="23"/>
      <c r="N2" s="23"/>
      <c r="O2" s="23"/>
    </row>
    <row r="3" spans="2:15" ht="21" x14ac:dyDescent="0.35">
      <c r="B3" s="44" t="s">
        <v>47</v>
      </c>
      <c r="C3" s="41"/>
      <c r="D3" s="43">
        <v>42401</v>
      </c>
      <c r="E3" s="41"/>
      <c r="F3" s="41"/>
      <c r="G3" s="41"/>
      <c r="H3" s="41"/>
      <c r="I3" s="41"/>
      <c r="J3" s="41"/>
      <c r="K3" s="23"/>
      <c r="L3" s="23"/>
      <c r="M3" s="23"/>
      <c r="N3" s="23"/>
      <c r="O3" s="23"/>
    </row>
    <row r="4" spans="2:15" ht="21" x14ac:dyDescent="0.35">
      <c r="B4" s="44" t="s">
        <v>48</v>
      </c>
      <c r="C4" s="41"/>
      <c r="D4" s="42" t="s">
        <v>49</v>
      </c>
      <c r="E4" s="41"/>
      <c r="F4" s="41"/>
      <c r="G4" s="41"/>
      <c r="H4" s="41"/>
      <c r="I4" s="41"/>
      <c r="J4" s="41"/>
      <c r="K4" s="23"/>
      <c r="L4" s="23"/>
      <c r="M4" s="23"/>
      <c r="N4" s="23"/>
      <c r="O4" s="23"/>
    </row>
    <row r="6" spans="2:15" x14ac:dyDescent="0.25">
      <c r="B6" s="25" t="s">
        <v>19</v>
      </c>
      <c r="C6" s="25" t="s">
        <v>0</v>
      </c>
      <c r="D6" s="25" t="s">
        <v>7</v>
      </c>
      <c r="E6" s="25" t="s">
        <v>4</v>
      </c>
      <c r="F6" s="25" t="s">
        <v>3</v>
      </c>
      <c r="G6" s="26" t="s">
        <v>5</v>
      </c>
      <c r="H6" s="25" t="s">
        <v>6</v>
      </c>
      <c r="I6" s="25" t="s">
        <v>2</v>
      </c>
      <c r="J6" s="25" t="s">
        <v>8</v>
      </c>
      <c r="K6" s="23"/>
      <c r="L6" s="23"/>
      <c r="M6" s="23"/>
      <c r="N6" s="23"/>
      <c r="O6" s="23"/>
    </row>
    <row r="7" spans="2:15" x14ac:dyDescent="0.25">
      <c r="B7" s="31" t="s">
        <v>18</v>
      </c>
      <c r="C7" s="30">
        <v>1</v>
      </c>
      <c r="D7" s="30">
        <v>94</v>
      </c>
      <c r="E7" s="30">
        <v>1</v>
      </c>
      <c r="F7" s="30" t="s">
        <v>25</v>
      </c>
      <c r="G7" s="30" t="s">
        <v>22</v>
      </c>
      <c r="H7" s="30" t="s">
        <v>31</v>
      </c>
      <c r="I7" s="30">
        <v>94</v>
      </c>
      <c r="J7" s="31" t="s">
        <v>33</v>
      </c>
      <c r="K7" s="23"/>
      <c r="L7" s="29"/>
      <c r="M7" s="29"/>
      <c r="N7" s="29"/>
      <c r="O7" s="29"/>
    </row>
    <row r="8" spans="2:15" x14ac:dyDescent="0.25">
      <c r="B8" s="31" t="s">
        <v>18</v>
      </c>
      <c r="C8" s="30">
        <v>2</v>
      </c>
      <c r="D8" s="30">
        <v>207</v>
      </c>
      <c r="E8" s="30">
        <v>1.4</v>
      </c>
      <c r="F8" s="30" t="s">
        <v>24</v>
      </c>
      <c r="G8" s="37" t="s">
        <v>16</v>
      </c>
      <c r="H8" s="30" t="s">
        <v>31</v>
      </c>
      <c r="I8" s="30">
        <v>289.79999999999995</v>
      </c>
      <c r="J8" s="31" t="s">
        <v>33</v>
      </c>
      <c r="K8" s="23"/>
      <c r="L8" s="29"/>
      <c r="M8" s="29"/>
      <c r="N8" s="29"/>
      <c r="O8" s="29"/>
    </row>
    <row r="9" spans="2:15" x14ac:dyDescent="0.25">
      <c r="B9" s="31" t="s">
        <v>18</v>
      </c>
      <c r="C9" s="30">
        <v>3</v>
      </c>
      <c r="D9" s="30">
        <v>264</v>
      </c>
      <c r="E9" s="30">
        <v>1</v>
      </c>
      <c r="F9" s="30" t="s">
        <v>25</v>
      </c>
      <c r="G9" s="30" t="s">
        <v>22</v>
      </c>
      <c r="H9" s="30" t="s">
        <v>31</v>
      </c>
      <c r="I9" s="30">
        <v>264</v>
      </c>
      <c r="J9" s="31" t="s">
        <v>33</v>
      </c>
      <c r="K9" s="23"/>
      <c r="L9" s="29"/>
      <c r="M9" s="29"/>
      <c r="N9" s="29"/>
      <c r="O9" s="29"/>
    </row>
    <row r="10" spans="2:15" x14ac:dyDescent="0.25">
      <c r="B10" s="31" t="s">
        <v>18</v>
      </c>
      <c r="C10" s="30">
        <v>4</v>
      </c>
      <c r="D10" s="30">
        <v>185</v>
      </c>
      <c r="E10" s="30">
        <v>1.4</v>
      </c>
      <c r="F10" s="30" t="s">
        <v>24</v>
      </c>
      <c r="G10" s="37" t="s">
        <v>16</v>
      </c>
      <c r="H10" s="30" t="s">
        <v>31</v>
      </c>
      <c r="I10" s="30">
        <v>259</v>
      </c>
      <c r="J10" s="31" t="s">
        <v>33</v>
      </c>
      <c r="K10" s="23"/>
      <c r="L10" s="29"/>
      <c r="M10" s="29"/>
      <c r="N10" s="29"/>
      <c r="O10" s="29"/>
    </row>
    <row r="11" spans="2:15" x14ac:dyDescent="0.25">
      <c r="B11" s="31" t="s">
        <v>18</v>
      </c>
      <c r="C11" s="30">
        <v>5</v>
      </c>
      <c r="D11" s="36">
        <v>211</v>
      </c>
      <c r="E11" s="36">
        <v>1.4</v>
      </c>
      <c r="F11" s="36" t="s">
        <v>24</v>
      </c>
      <c r="G11" s="37" t="s">
        <v>16</v>
      </c>
      <c r="H11" s="30" t="s">
        <v>31</v>
      </c>
      <c r="I11" s="30">
        <v>295.39999999999998</v>
      </c>
      <c r="J11" s="31" t="s">
        <v>33</v>
      </c>
      <c r="K11" s="23"/>
      <c r="L11" s="29"/>
      <c r="M11" s="29"/>
      <c r="N11" s="29"/>
      <c r="O11" s="29"/>
    </row>
    <row r="12" spans="2:15" x14ac:dyDescent="0.25">
      <c r="B12" s="31" t="s">
        <v>18</v>
      </c>
      <c r="C12" s="30">
        <v>6</v>
      </c>
      <c r="D12" s="30">
        <v>152</v>
      </c>
      <c r="E12" s="30">
        <v>1.4</v>
      </c>
      <c r="F12" s="30" t="s">
        <v>24</v>
      </c>
      <c r="G12" s="30" t="s">
        <v>16</v>
      </c>
      <c r="H12" s="30" t="s">
        <v>31</v>
      </c>
      <c r="I12" s="30">
        <v>212.79999999999998</v>
      </c>
      <c r="J12" s="31" t="s">
        <v>33</v>
      </c>
      <c r="K12" s="23"/>
      <c r="L12" s="29"/>
      <c r="M12" s="29"/>
      <c r="N12" s="29"/>
      <c r="O12" s="29"/>
    </row>
    <row r="13" spans="2:15" x14ac:dyDescent="0.25">
      <c r="B13" s="31" t="s">
        <v>18</v>
      </c>
      <c r="C13" s="30" t="s">
        <v>38</v>
      </c>
      <c r="D13" s="30">
        <v>56</v>
      </c>
      <c r="E13" s="30">
        <v>1</v>
      </c>
      <c r="F13" s="30" t="s">
        <v>25</v>
      </c>
      <c r="G13" s="30" t="s">
        <v>22</v>
      </c>
      <c r="H13" s="30" t="s">
        <v>31</v>
      </c>
      <c r="I13" s="30">
        <v>56</v>
      </c>
      <c r="J13" s="31" t="s">
        <v>33</v>
      </c>
      <c r="K13" s="23"/>
      <c r="L13" s="29"/>
      <c r="M13" s="29"/>
      <c r="N13" s="29"/>
      <c r="O13" s="29"/>
    </row>
    <row r="14" spans="2:15" x14ac:dyDescent="0.25">
      <c r="B14" s="31" t="s">
        <v>18</v>
      </c>
      <c r="C14" s="30">
        <v>7</v>
      </c>
      <c r="D14" s="30">
        <v>334</v>
      </c>
      <c r="E14" s="30">
        <v>1.4</v>
      </c>
      <c r="F14" s="30" t="s">
        <v>24</v>
      </c>
      <c r="G14" s="30" t="s">
        <v>16</v>
      </c>
      <c r="H14" s="30" t="s">
        <v>31</v>
      </c>
      <c r="I14" s="30">
        <v>467.59999999999997</v>
      </c>
      <c r="J14" s="31" t="s">
        <v>33</v>
      </c>
      <c r="K14" s="23"/>
      <c r="L14" s="29"/>
      <c r="M14" s="29"/>
      <c r="N14" s="29"/>
      <c r="O14" s="29"/>
    </row>
    <row r="15" spans="2:15" x14ac:dyDescent="0.25">
      <c r="B15" s="31" t="s">
        <v>18</v>
      </c>
      <c r="C15" s="30">
        <v>8</v>
      </c>
      <c r="D15" s="30">
        <v>168</v>
      </c>
      <c r="E15" s="30">
        <v>1.4</v>
      </c>
      <c r="F15" s="30" t="s">
        <v>24</v>
      </c>
      <c r="G15" s="30" t="s">
        <v>16</v>
      </c>
      <c r="H15" s="30" t="s">
        <v>31</v>
      </c>
      <c r="I15" s="30">
        <v>235.2</v>
      </c>
      <c r="J15" s="31" t="s">
        <v>33</v>
      </c>
      <c r="K15" s="23"/>
      <c r="L15" s="29"/>
      <c r="M15" s="29"/>
      <c r="N15" s="29"/>
      <c r="O15" s="29"/>
    </row>
    <row r="16" spans="2:15" x14ac:dyDescent="0.25">
      <c r="B16" s="31" t="s">
        <v>18</v>
      </c>
      <c r="C16" s="30">
        <v>9</v>
      </c>
      <c r="D16" s="30">
        <v>218</v>
      </c>
      <c r="E16" s="30">
        <v>1.4</v>
      </c>
      <c r="F16" s="30" t="s">
        <v>24</v>
      </c>
      <c r="G16" s="30" t="s">
        <v>16</v>
      </c>
      <c r="H16" s="30" t="s">
        <v>31</v>
      </c>
      <c r="I16" s="30">
        <v>305.2</v>
      </c>
      <c r="J16" s="31" t="s">
        <v>33</v>
      </c>
      <c r="K16" s="23"/>
      <c r="L16" s="29"/>
      <c r="M16" s="29"/>
      <c r="N16" s="29"/>
      <c r="O16" s="29"/>
    </row>
    <row r="17" spans="2:15" x14ac:dyDescent="0.25">
      <c r="B17" s="31" t="s">
        <v>18</v>
      </c>
      <c r="C17" s="30" t="s">
        <v>38</v>
      </c>
      <c r="D17" s="30">
        <v>66</v>
      </c>
      <c r="E17" s="30">
        <v>1</v>
      </c>
      <c r="F17" s="30" t="s">
        <v>25</v>
      </c>
      <c r="G17" s="30" t="s">
        <v>22</v>
      </c>
      <c r="H17" s="30" t="s">
        <v>31</v>
      </c>
      <c r="I17" s="30">
        <v>66</v>
      </c>
      <c r="J17" s="31" t="s">
        <v>33</v>
      </c>
      <c r="K17" s="23"/>
      <c r="L17" s="29"/>
      <c r="M17" s="29"/>
      <c r="N17" s="29"/>
      <c r="O17" s="29"/>
    </row>
    <row r="18" spans="2:15" x14ac:dyDescent="0.25">
      <c r="B18" s="31" t="s">
        <v>18</v>
      </c>
      <c r="C18" s="30">
        <v>10</v>
      </c>
      <c r="D18" s="30">
        <v>234</v>
      </c>
      <c r="E18" s="30">
        <v>1.4</v>
      </c>
      <c r="F18" s="30" t="s">
        <v>24</v>
      </c>
      <c r="G18" s="30" t="s">
        <v>16</v>
      </c>
      <c r="H18" s="30" t="s">
        <v>31</v>
      </c>
      <c r="I18" s="30">
        <v>327.59999999999997</v>
      </c>
      <c r="J18" s="31" t="s">
        <v>33</v>
      </c>
      <c r="K18" s="23"/>
      <c r="L18" s="29"/>
      <c r="M18" s="29"/>
      <c r="N18" s="29"/>
      <c r="O18" s="29"/>
    </row>
    <row r="19" spans="2:15" x14ac:dyDescent="0.25">
      <c r="B19" s="31" t="s">
        <v>18</v>
      </c>
      <c r="C19" s="30">
        <v>11</v>
      </c>
      <c r="D19" s="30">
        <v>187</v>
      </c>
      <c r="E19" s="30">
        <v>1.4</v>
      </c>
      <c r="F19" s="30" t="s">
        <v>24</v>
      </c>
      <c r="G19" s="30" t="s">
        <v>16</v>
      </c>
      <c r="H19" s="30" t="s">
        <v>31</v>
      </c>
      <c r="I19" s="30">
        <v>261.8</v>
      </c>
      <c r="J19" s="31" t="s">
        <v>33</v>
      </c>
      <c r="K19" s="23"/>
      <c r="L19" s="29"/>
      <c r="M19" s="29"/>
      <c r="N19" s="29"/>
      <c r="O19" s="29"/>
    </row>
    <row r="20" spans="2:15" x14ac:dyDescent="0.25">
      <c r="B20" s="31" t="s">
        <v>18</v>
      </c>
      <c r="C20" s="30">
        <v>12</v>
      </c>
      <c r="D20" s="30">
        <v>174</v>
      </c>
      <c r="E20" s="30">
        <v>1.4</v>
      </c>
      <c r="F20" s="30" t="s">
        <v>24</v>
      </c>
      <c r="G20" s="30" t="s">
        <v>16</v>
      </c>
      <c r="H20" s="30" t="s">
        <v>31</v>
      </c>
      <c r="I20" s="30">
        <v>243.6</v>
      </c>
      <c r="J20" s="31" t="s">
        <v>33</v>
      </c>
      <c r="K20" s="23"/>
      <c r="L20" s="29"/>
      <c r="M20" s="29"/>
      <c r="N20" s="29"/>
      <c r="O20" s="29"/>
    </row>
    <row r="21" spans="2:15" x14ac:dyDescent="0.25">
      <c r="B21" s="31" t="s">
        <v>18</v>
      </c>
      <c r="C21" s="30">
        <v>13</v>
      </c>
      <c r="D21" s="30">
        <v>50</v>
      </c>
      <c r="E21" s="30">
        <v>1.4</v>
      </c>
      <c r="F21" s="30" t="s">
        <v>24</v>
      </c>
      <c r="G21" s="30" t="s">
        <v>16</v>
      </c>
      <c r="H21" s="30" t="s">
        <v>31</v>
      </c>
      <c r="I21" s="30">
        <v>70</v>
      </c>
      <c r="J21" s="31" t="s">
        <v>33</v>
      </c>
      <c r="K21" s="23"/>
      <c r="L21" s="29"/>
      <c r="M21" s="29"/>
      <c r="N21" s="29"/>
      <c r="O21" s="29"/>
    </row>
    <row r="22" spans="2:15" x14ac:dyDescent="0.25">
      <c r="B22" s="31" t="s">
        <v>18</v>
      </c>
      <c r="C22" s="30" t="s">
        <v>35</v>
      </c>
      <c r="D22" s="30">
        <v>42</v>
      </c>
      <c r="E22" s="30">
        <v>1</v>
      </c>
      <c r="F22" s="30" t="s">
        <v>25</v>
      </c>
      <c r="G22" s="30" t="s">
        <v>22</v>
      </c>
      <c r="H22" s="30" t="s">
        <v>31</v>
      </c>
      <c r="I22" s="30">
        <v>42</v>
      </c>
      <c r="J22" s="31" t="s">
        <v>33</v>
      </c>
      <c r="K22" s="23"/>
      <c r="L22" s="29"/>
      <c r="M22" s="29"/>
      <c r="N22" s="29"/>
      <c r="O22" s="29"/>
    </row>
    <row r="23" spans="2:15" x14ac:dyDescent="0.25">
      <c r="B23" s="31" t="s">
        <v>18</v>
      </c>
      <c r="C23" s="30" t="s">
        <v>35</v>
      </c>
      <c r="D23" s="30">
        <v>6</v>
      </c>
      <c r="E23" s="30">
        <v>1.4</v>
      </c>
      <c r="F23" s="30" t="s">
        <v>24</v>
      </c>
      <c r="G23" s="30" t="s">
        <v>16</v>
      </c>
      <c r="H23" s="30" t="s">
        <v>31</v>
      </c>
      <c r="I23" s="30">
        <v>8.3999999999999986</v>
      </c>
      <c r="J23" s="31" t="s">
        <v>33</v>
      </c>
      <c r="K23" s="23"/>
      <c r="L23" s="29"/>
      <c r="M23" s="29"/>
      <c r="N23" s="29"/>
      <c r="O23" s="29"/>
    </row>
    <row r="24" spans="2:15" x14ac:dyDescent="0.25">
      <c r="B24" s="31" t="s">
        <v>18</v>
      </c>
      <c r="C24" s="30" t="s">
        <v>35</v>
      </c>
      <c r="D24" s="30">
        <v>150</v>
      </c>
      <c r="E24" s="30">
        <v>1</v>
      </c>
      <c r="F24" s="30" t="s">
        <v>25</v>
      </c>
      <c r="G24" s="30" t="s">
        <v>22</v>
      </c>
      <c r="H24" s="30" t="s">
        <v>31</v>
      </c>
      <c r="I24" s="30">
        <v>150</v>
      </c>
      <c r="J24" s="31" t="s">
        <v>33</v>
      </c>
      <c r="K24" s="23"/>
      <c r="L24" s="29"/>
      <c r="M24" s="29"/>
      <c r="N24" s="29"/>
      <c r="O24" s="29"/>
    </row>
    <row r="25" spans="2:15" x14ac:dyDescent="0.25">
      <c r="B25" s="32"/>
      <c r="C25" s="32" t="s">
        <v>1</v>
      </c>
      <c r="D25" s="32">
        <v>2798</v>
      </c>
      <c r="E25" s="32"/>
      <c r="F25" s="32"/>
      <c r="G25" s="33"/>
      <c r="H25" s="32"/>
      <c r="I25" s="32">
        <v>3648.3999999999996</v>
      </c>
      <c r="J25" s="32"/>
      <c r="K25" s="23"/>
      <c r="L25" s="29"/>
      <c r="M25" s="29"/>
      <c r="N25" s="29"/>
      <c r="O25" s="29"/>
    </row>
    <row r="26" spans="2:15" x14ac:dyDescent="0.25">
      <c r="B26" s="23"/>
      <c r="C26" s="23"/>
      <c r="D26" s="23"/>
      <c r="E26" s="23"/>
      <c r="F26" s="23"/>
      <c r="G26" s="23"/>
      <c r="H26" s="23"/>
      <c r="I26" s="23"/>
      <c r="J26" s="23"/>
      <c r="K26" s="29"/>
      <c r="L26" s="29"/>
      <c r="M26" s="29"/>
      <c r="N26" s="29"/>
      <c r="O26" s="29"/>
    </row>
    <row r="27" spans="2:15" x14ac:dyDescent="0.25">
      <c r="B27" s="23"/>
      <c r="C27" s="23"/>
      <c r="D27" s="23"/>
      <c r="E27" s="23"/>
      <c r="F27" s="23"/>
      <c r="G27" s="23"/>
      <c r="H27" s="23"/>
      <c r="I27" s="39"/>
      <c r="J27" s="23"/>
      <c r="K27" s="23"/>
      <c r="L27" s="23"/>
      <c r="M27" s="23"/>
      <c r="N27" s="23"/>
      <c r="O27" s="23"/>
    </row>
    <row r="30" spans="2:15" x14ac:dyDescent="0.25">
      <c r="B30" s="23"/>
      <c r="C30" s="29" t="s">
        <v>12</v>
      </c>
      <c r="D30" s="29"/>
      <c r="E30" s="23"/>
      <c r="F30" s="23"/>
      <c r="G30" s="24" t="s">
        <v>13</v>
      </c>
      <c r="H30" s="23"/>
      <c r="I30" s="23"/>
      <c r="J30" s="23" t="s">
        <v>14</v>
      </c>
      <c r="K30" s="23"/>
      <c r="L30" s="23"/>
      <c r="M30" s="23"/>
      <c r="N30" s="23"/>
      <c r="O30" s="23"/>
    </row>
    <row r="34" spans="2:10" x14ac:dyDescent="0.25">
      <c r="B34" s="39"/>
      <c r="C34" s="40"/>
      <c r="D34" s="40"/>
      <c r="E34" s="40"/>
      <c r="F34" s="40"/>
      <c r="G34" s="40"/>
      <c r="H34" s="40"/>
      <c r="I34" s="40"/>
      <c r="J34" s="39"/>
    </row>
    <row r="35" spans="2:10" x14ac:dyDescent="0.25">
      <c r="B35" s="39"/>
      <c r="C35" s="40"/>
      <c r="D35" s="40"/>
      <c r="E35" s="40"/>
      <c r="F35" s="40"/>
      <c r="G35" s="40"/>
      <c r="H35" s="40"/>
      <c r="I35" s="40"/>
      <c r="J35" s="39"/>
    </row>
  </sheetData>
  <mergeCells count="1">
    <mergeCell ref="C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D20" sqref="D20"/>
    </sheetView>
  </sheetViews>
  <sheetFormatPr baseColWidth="10" defaultRowHeight="15" x14ac:dyDescent="0.25"/>
  <cols>
    <col min="1" max="1" width="17.5703125" style="23" customWidth="1"/>
    <col min="2" max="2" width="19.85546875" style="23" customWidth="1"/>
    <col min="3" max="3" width="17.5703125" style="23" customWidth="1"/>
    <col min="4" max="4" width="22" style="23" customWidth="1"/>
    <col min="5" max="5" width="7" style="23" customWidth="1"/>
    <col min="6" max="6" width="9.140625" style="23" customWidth="1"/>
    <col min="7" max="7" width="4" style="23" customWidth="1"/>
    <col min="8" max="8" width="12.140625" style="23" customWidth="1"/>
    <col min="9" max="9" width="11.28515625" style="23" customWidth="1"/>
    <col min="10" max="10" width="27" style="23" bestFit="1" customWidth="1"/>
    <col min="11" max="16384" width="11.42578125" style="23"/>
  </cols>
  <sheetData>
    <row r="2" spans="1:4" x14ac:dyDescent="0.25">
      <c r="A2" s="27" t="s">
        <v>0</v>
      </c>
      <c r="B2" s="23" t="s">
        <v>10</v>
      </c>
    </row>
    <row r="4" spans="1:4" x14ac:dyDescent="0.25">
      <c r="A4" s="27" t="s">
        <v>20</v>
      </c>
      <c r="B4" s="27" t="s">
        <v>17</v>
      </c>
      <c r="C4" s="23" t="s">
        <v>11</v>
      </c>
      <c r="D4" s="23" t="s">
        <v>36</v>
      </c>
    </row>
    <row r="5" spans="1:4" x14ac:dyDescent="0.25">
      <c r="A5" s="34" t="s">
        <v>31</v>
      </c>
      <c r="B5" s="28">
        <v>18</v>
      </c>
      <c r="C5" s="28">
        <v>3648.4</v>
      </c>
      <c r="D5" s="28">
        <v>18</v>
      </c>
    </row>
    <row r="6" spans="1:4" x14ac:dyDescent="0.25">
      <c r="A6" s="35" t="s">
        <v>16</v>
      </c>
      <c r="B6" s="28">
        <v>12</v>
      </c>
      <c r="C6" s="28">
        <v>2976.4</v>
      </c>
      <c r="D6" s="28">
        <v>12</v>
      </c>
    </row>
    <row r="7" spans="1:4" x14ac:dyDescent="0.25">
      <c r="A7" s="35" t="s">
        <v>22</v>
      </c>
      <c r="B7" s="28">
        <v>6</v>
      </c>
      <c r="C7" s="28">
        <v>672</v>
      </c>
      <c r="D7" s="28">
        <v>6</v>
      </c>
    </row>
    <row r="8" spans="1:4" x14ac:dyDescent="0.25">
      <c r="A8" s="38">
        <v>1</v>
      </c>
      <c r="B8" s="28">
        <v>6</v>
      </c>
      <c r="C8" s="28">
        <v>672</v>
      </c>
      <c r="D8" s="28">
        <v>6</v>
      </c>
    </row>
    <row r="9" spans="1:4" x14ac:dyDescent="0.25">
      <c r="A9" s="34" t="s">
        <v>9</v>
      </c>
      <c r="B9" s="28">
        <v>18</v>
      </c>
      <c r="C9" s="28">
        <v>3648.4</v>
      </c>
      <c r="D9" s="28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workbookViewId="0">
      <selection sqref="A1:XFD1048576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6.85546875" style="23" bestFit="1" customWidth="1"/>
    <col min="5" max="5" width="14.5703125" style="23" bestFit="1" customWidth="1"/>
    <col min="6" max="6" width="15.140625" style="23" bestFit="1" customWidth="1"/>
    <col min="7" max="7" width="18.85546875" style="24" bestFit="1" customWidth="1"/>
    <col min="8" max="8" width="17.7109375" style="23" bestFit="1" customWidth="1"/>
    <col min="9" max="9" width="11.7109375" style="23" bestFit="1" customWidth="1"/>
    <col min="10" max="10" width="31" style="23" bestFit="1" customWidth="1"/>
    <col min="11" max="16384" width="11.42578125" style="23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3" spans="1:15" ht="21" x14ac:dyDescent="0.35">
      <c r="B3" s="23" t="s">
        <v>47</v>
      </c>
      <c r="C3" s="41"/>
      <c r="D3" s="43">
        <v>42430</v>
      </c>
      <c r="E3" s="41"/>
      <c r="F3" s="41"/>
      <c r="G3" s="41"/>
      <c r="H3" s="41"/>
      <c r="I3" s="41"/>
      <c r="J3" s="41"/>
    </row>
    <row r="4" spans="1:15" ht="21" x14ac:dyDescent="0.35">
      <c r="B4" s="23" t="s">
        <v>48</v>
      </c>
      <c r="C4" s="41"/>
      <c r="D4" s="41" t="s">
        <v>49</v>
      </c>
      <c r="E4" s="41"/>
      <c r="F4" s="41"/>
      <c r="G4" s="41"/>
      <c r="H4" s="41"/>
      <c r="I4" s="41"/>
      <c r="J4" s="41"/>
    </row>
    <row r="6" spans="1:15" x14ac:dyDescent="0.25">
      <c r="B6" s="25" t="s">
        <v>19</v>
      </c>
      <c r="C6" s="25" t="s">
        <v>0</v>
      </c>
      <c r="D6" s="25" t="s">
        <v>7</v>
      </c>
      <c r="E6" s="25" t="s">
        <v>4</v>
      </c>
      <c r="F6" s="25" t="s">
        <v>3</v>
      </c>
      <c r="G6" s="26" t="s">
        <v>5</v>
      </c>
      <c r="H6" s="25" t="s">
        <v>6</v>
      </c>
      <c r="I6" s="25" t="s">
        <v>2</v>
      </c>
      <c r="J6" s="25" t="s">
        <v>8</v>
      </c>
    </row>
    <row r="7" spans="1:15" x14ac:dyDescent="0.25">
      <c r="B7" s="31" t="s">
        <v>18</v>
      </c>
      <c r="C7" s="30">
        <v>1</v>
      </c>
      <c r="D7" s="30">
        <v>90</v>
      </c>
      <c r="E7" s="30">
        <v>1.4</v>
      </c>
      <c r="F7" s="30" t="s">
        <v>24</v>
      </c>
      <c r="G7" s="37" t="s">
        <v>16</v>
      </c>
      <c r="H7" s="30" t="s">
        <v>31</v>
      </c>
      <c r="I7" s="30">
        <f>+D7*E7</f>
        <v>125.99999999999999</v>
      </c>
      <c r="J7" s="31" t="s">
        <v>33</v>
      </c>
      <c r="L7" s="29"/>
      <c r="M7" s="29"/>
      <c r="N7" s="29"/>
      <c r="O7" s="29"/>
    </row>
    <row r="8" spans="1:15" x14ac:dyDescent="0.25">
      <c r="B8" s="31" t="s">
        <v>18</v>
      </c>
      <c r="C8" s="30" t="s">
        <v>38</v>
      </c>
      <c r="D8" s="30">
        <v>24</v>
      </c>
      <c r="E8" s="30">
        <v>1.4</v>
      </c>
      <c r="F8" s="30" t="s">
        <v>24</v>
      </c>
      <c r="G8" s="30" t="s">
        <v>50</v>
      </c>
      <c r="H8" s="30" t="s">
        <v>31</v>
      </c>
      <c r="I8" s="30">
        <f>+D8*E8</f>
        <v>33.599999999999994</v>
      </c>
      <c r="J8" s="31" t="s">
        <v>51</v>
      </c>
      <c r="L8" s="29"/>
      <c r="M8" s="29"/>
      <c r="N8" s="29"/>
      <c r="O8" s="29"/>
    </row>
    <row r="9" spans="1:15" x14ac:dyDescent="0.25">
      <c r="A9" s="22"/>
      <c r="B9" s="37" t="s">
        <v>18</v>
      </c>
      <c r="C9" s="30">
        <v>2</v>
      </c>
      <c r="D9" s="30">
        <v>193</v>
      </c>
      <c r="E9" s="30">
        <v>1.4</v>
      </c>
      <c r="F9" s="30" t="s">
        <v>24</v>
      </c>
      <c r="G9" s="37" t="s">
        <v>16</v>
      </c>
      <c r="H9" s="30" t="s">
        <v>31</v>
      </c>
      <c r="I9" s="30">
        <f>+D9*E9</f>
        <v>270.2</v>
      </c>
      <c r="J9" s="31" t="s">
        <v>33</v>
      </c>
      <c r="L9" s="29"/>
      <c r="M9" s="29"/>
      <c r="N9" s="29"/>
      <c r="O9" s="29"/>
    </row>
    <row r="10" spans="1:15" x14ac:dyDescent="0.25">
      <c r="B10" s="31" t="s">
        <v>18</v>
      </c>
      <c r="C10" s="30">
        <v>3</v>
      </c>
      <c r="D10" s="30">
        <v>270</v>
      </c>
      <c r="E10" s="30">
        <v>1</v>
      </c>
      <c r="F10" s="30" t="s">
        <v>25</v>
      </c>
      <c r="G10" s="30" t="s">
        <v>22</v>
      </c>
      <c r="H10" s="30" t="s">
        <v>31</v>
      </c>
      <c r="I10" s="30">
        <f>E10*D10</f>
        <v>270</v>
      </c>
      <c r="J10" s="31" t="s">
        <v>33</v>
      </c>
      <c r="L10" s="29"/>
      <c r="M10" s="29"/>
      <c r="N10" s="29"/>
      <c r="O10" s="29"/>
    </row>
    <row r="11" spans="1:15" x14ac:dyDescent="0.25">
      <c r="B11" s="31" t="s">
        <v>18</v>
      </c>
      <c r="C11" s="30">
        <v>4</v>
      </c>
      <c r="D11" s="30">
        <v>187</v>
      </c>
      <c r="E11" s="30">
        <v>1.4</v>
      </c>
      <c r="F11" s="30" t="s">
        <v>24</v>
      </c>
      <c r="G11" s="37" t="s">
        <v>16</v>
      </c>
      <c r="H11" s="30" t="s">
        <v>31</v>
      </c>
      <c r="I11" s="30">
        <f t="shared" ref="I11:I19" si="0">D11*E11</f>
        <v>261.8</v>
      </c>
      <c r="J11" s="31" t="s">
        <v>33</v>
      </c>
      <c r="L11" s="29"/>
      <c r="M11" s="29"/>
      <c r="N11" s="29"/>
      <c r="O11" s="29"/>
    </row>
    <row r="12" spans="1:15" x14ac:dyDescent="0.25">
      <c r="B12" s="31" t="s">
        <v>18</v>
      </c>
      <c r="C12" s="30">
        <v>5</v>
      </c>
      <c r="D12" s="36">
        <v>97</v>
      </c>
      <c r="E12" s="36">
        <v>1.4</v>
      </c>
      <c r="F12" s="36" t="s">
        <v>24</v>
      </c>
      <c r="G12" s="37" t="s">
        <v>16</v>
      </c>
      <c r="H12" s="30" t="s">
        <v>31</v>
      </c>
      <c r="I12" s="30">
        <f t="shared" si="0"/>
        <v>135.79999999999998</v>
      </c>
      <c r="J12" s="31" t="s">
        <v>33</v>
      </c>
      <c r="L12" s="29"/>
      <c r="M12" s="29"/>
      <c r="N12" s="29"/>
      <c r="O12" s="29"/>
    </row>
    <row r="13" spans="1:15" x14ac:dyDescent="0.25">
      <c r="B13" s="31" t="s">
        <v>18</v>
      </c>
      <c r="C13" s="30">
        <v>8</v>
      </c>
      <c r="D13" s="30">
        <v>210</v>
      </c>
      <c r="E13" s="30">
        <v>1.4</v>
      </c>
      <c r="F13" s="30" t="s">
        <v>24</v>
      </c>
      <c r="G13" s="30" t="s">
        <v>16</v>
      </c>
      <c r="H13" s="30" t="s">
        <v>31</v>
      </c>
      <c r="I13" s="30">
        <f t="shared" si="0"/>
        <v>294</v>
      </c>
      <c r="J13" s="31" t="s">
        <v>33</v>
      </c>
      <c r="L13" s="29"/>
      <c r="M13" s="29"/>
      <c r="N13" s="29"/>
      <c r="O13" s="29"/>
    </row>
    <row r="14" spans="1:15" x14ac:dyDescent="0.25">
      <c r="B14" s="31" t="s">
        <v>18</v>
      </c>
      <c r="C14" s="30">
        <v>9</v>
      </c>
      <c r="D14" s="30">
        <v>124</v>
      </c>
      <c r="E14" s="30">
        <v>1.4</v>
      </c>
      <c r="F14" s="30" t="s">
        <v>24</v>
      </c>
      <c r="G14" s="30" t="s">
        <v>16</v>
      </c>
      <c r="H14" s="30" t="s">
        <v>31</v>
      </c>
      <c r="I14" s="30">
        <f t="shared" si="0"/>
        <v>173.6</v>
      </c>
      <c r="J14" s="31" t="s">
        <v>33</v>
      </c>
      <c r="L14" s="29"/>
      <c r="M14" s="29"/>
      <c r="N14" s="29"/>
      <c r="O14" s="29"/>
    </row>
    <row r="15" spans="1:15" x14ac:dyDescent="0.25">
      <c r="B15" s="31" t="s">
        <v>18</v>
      </c>
      <c r="C15" s="30">
        <v>10</v>
      </c>
      <c r="D15" s="30">
        <v>66</v>
      </c>
      <c r="E15" s="30">
        <v>1</v>
      </c>
      <c r="F15" s="30" t="s">
        <v>25</v>
      </c>
      <c r="G15" s="30" t="s">
        <v>22</v>
      </c>
      <c r="H15" s="30" t="s">
        <v>31</v>
      </c>
      <c r="I15" s="30">
        <f t="shared" si="0"/>
        <v>66</v>
      </c>
      <c r="J15" s="31" t="s">
        <v>33</v>
      </c>
      <c r="L15" s="29"/>
      <c r="M15" s="29"/>
      <c r="N15" s="29"/>
      <c r="O15" s="29"/>
    </row>
    <row r="16" spans="1:15" x14ac:dyDescent="0.25">
      <c r="B16" s="31" t="s">
        <v>18</v>
      </c>
      <c r="C16" s="30">
        <v>11</v>
      </c>
      <c r="D16" s="30">
        <v>50</v>
      </c>
      <c r="E16" s="30">
        <v>1</v>
      </c>
      <c r="F16" s="30" t="s">
        <v>25</v>
      </c>
      <c r="G16" s="30" t="s">
        <v>22</v>
      </c>
      <c r="H16" s="30" t="s">
        <v>31</v>
      </c>
      <c r="I16" s="30">
        <f t="shared" si="0"/>
        <v>50</v>
      </c>
      <c r="J16" s="31" t="s">
        <v>33</v>
      </c>
      <c r="L16" s="29"/>
      <c r="M16" s="29"/>
      <c r="N16" s="29"/>
      <c r="O16" s="29"/>
    </row>
    <row r="17" spans="2:15" x14ac:dyDescent="0.25">
      <c r="B17" s="31" t="s">
        <v>18</v>
      </c>
      <c r="C17" s="30">
        <v>12</v>
      </c>
      <c r="D17" s="30">
        <v>149</v>
      </c>
      <c r="E17" s="30">
        <v>1.4</v>
      </c>
      <c r="F17" s="30" t="s">
        <v>24</v>
      </c>
      <c r="G17" s="30" t="s">
        <v>16</v>
      </c>
      <c r="H17" s="30" t="s">
        <v>31</v>
      </c>
      <c r="I17" s="30">
        <f t="shared" si="0"/>
        <v>208.6</v>
      </c>
      <c r="J17" s="31" t="s">
        <v>33</v>
      </c>
      <c r="L17" s="29"/>
      <c r="M17" s="29"/>
      <c r="N17" s="29"/>
      <c r="O17" s="29"/>
    </row>
    <row r="18" spans="2:15" x14ac:dyDescent="0.25">
      <c r="B18" s="31" t="s">
        <v>18</v>
      </c>
      <c r="C18" s="30" t="s">
        <v>35</v>
      </c>
      <c r="D18" s="30">
        <v>50</v>
      </c>
      <c r="E18" s="30">
        <v>1</v>
      </c>
      <c r="F18" s="30" t="s">
        <v>25</v>
      </c>
      <c r="G18" s="30" t="s">
        <v>22</v>
      </c>
      <c r="H18" s="30" t="s">
        <v>31</v>
      </c>
      <c r="I18" s="30">
        <f t="shared" si="0"/>
        <v>50</v>
      </c>
      <c r="J18" s="31" t="s">
        <v>33</v>
      </c>
      <c r="L18" s="29"/>
      <c r="M18" s="29"/>
      <c r="N18" s="29"/>
      <c r="O18" s="29"/>
    </row>
    <row r="19" spans="2:15" x14ac:dyDescent="0.25">
      <c r="B19" s="31" t="s">
        <v>18</v>
      </c>
      <c r="C19" s="30" t="s">
        <v>35</v>
      </c>
      <c r="D19" s="30">
        <v>76</v>
      </c>
      <c r="E19" s="30">
        <v>1.4</v>
      </c>
      <c r="F19" s="30" t="s">
        <v>24</v>
      </c>
      <c r="G19" s="30" t="s">
        <v>16</v>
      </c>
      <c r="H19" s="30" t="s">
        <v>31</v>
      </c>
      <c r="I19" s="30">
        <f t="shared" si="0"/>
        <v>106.39999999999999</v>
      </c>
      <c r="J19" s="31" t="s">
        <v>33</v>
      </c>
      <c r="L19" s="29"/>
      <c r="M19" s="29"/>
      <c r="N19" s="29"/>
      <c r="O19" s="29"/>
    </row>
    <row r="20" spans="2:15" x14ac:dyDescent="0.25">
      <c r="B20" s="32"/>
      <c r="C20" s="32" t="s">
        <v>1</v>
      </c>
      <c r="D20" s="32">
        <f>SUM(D7:D19)</f>
        <v>1586</v>
      </c>
      <c r="E20" s="32"/>
      <c r="F20" s="32"/>
      <c r="G20" s="33"/>
      <c r="H20" s="32"/>
      <c r="I20" s="32">
        <f>SUM(I7:I19)</f>
        <v>2045.9999999999998</v>
      </c>
      <c r="J20" s="32"/>
      <c r="L20" s="29"/>
      <c r="M20" s="29"/>
      <c r="N20" s="29"/>
      <c r="O20" s="29"/>
    </row>
    <row r="21" spans="2:15" x14ac:dyDescent="0.25">
      <c r="K21" s="29"/>
      <c r="L21" s="29"/>
      <c r="M21" s="29"/>
      <c r="N21" s="29"/>
      <c r="O21" s="29"/>
    </row>
    <row r="22" spans="2:15" x14ac:dyDescent="0.25">
      <c r="I22" s="39"/>
    </row>
    <row r="25" spans="2:15" x14ac:dyDescent="0.25">
      <c r="C25" s="29" t="s">
        <v>12</v>
      </c>
      <c r="D25" s="29"/>
      <c r="G25" s="24" t="s">
        <v>13</v>
      </c>
      <c r="J25" s="23" t="s">
        <v>14</v>
      </c>
    </row>
    <row r="29" spans="2:15" x14ac:dyDescent="0.25">
      <c r="B29" s="39"/>
      <c r="C29" s="40"/>
      <c r="D29" s="40"/>
      <c r="E29" s="40"/>
      <c r="F29" s="40"/>
      <c r="G29" s="40"/>
      <c r="H29" s="40"/>
      <c r="I29" s="40"/>
      <c r="J29" s="39"/>
    </row>
    <row r="30" spans="2:15" x14ac:dyDescent="0.25">
      <c r="B30" s="39"/>
      <c r="C30" s="40"/>
      <c r="D30" s="40"/>
      <c r="E30" s="40"/>
      <c r="F30" s="40"/>
      <c r="G30" s="40"/>
      <c r="H30" s="40"/>
      <c r="I30" s="40"/>
      <c r="J30" s="39"/>
    </row>
  </sheetData>
  <mergeCells count="1">
    <mergeCell ref="C2:J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E22" sqref="E22"/>
    </sheetView>
  </sheetViews>
  <sheetFormatPr baseColWidth="10" defaultRowHeight="15" x14ac:dyDescent="0.25"/>
  <cols>
    <col min="1" max="1" width="25.5703125" style="23" bestFit="1" customWidth="1"/>
    <col min="2" max="2" width="27.28515625" style="23" bestFit="1" customWidth="1"/>
    <col min="3" max="3" width="26.28515625" style="23" bestFit="1" customWidth="1"/>
    <col min="4" max="4" width="5.28515625" style="23" customWidth="1"/>
    <col min="5" max="5" width="7" style="23" customWidth="1"/>
    <col min="6" max="6" width="9.140625" style="23" customWidth="1"/>
    <col min="7" max="7" width="4" style="23" customWidth="1"/>
    <col min="8" max="8" width="12.140625" style="23" customWidth="1"/>
    <col min="9" max="9" width="11.28515625" style="23" customWidth="1"/>
    <col min="10" max="10" width="27" style="23" bestFit="1" customWidth="1"/>
    <col min="11" max="16384" width="11.42578125" style="23"/>
  </cols>
  <sheetData>
    <row r="1" spans="1:3" x14ac:dyDescent="0.25">
      <c r="A1" s="45" t="s">
        <v>52</v>
      </c>
      <c r="B1" s="45"/>
      <c r="C1" s="45"/>
    </row>
    <row r="2" spans="1:3" s="47" customFormat="1" x14ac:dyDescent="0.25">
      <c r="A2" s="46"/>
      <c r="B2" s="46"/>
      <c r="C2" s="46"/>
    </row>
    <row r="3" spans="1:3" x14ac:dyDescent="0.25">
      <c r="A3" s="34" t="s">
        <v>53</v>
      </c>
      <c r="B3" s="48">
        <v>42430</v>
      </c>
      <c r="C3" s="49"/>
    </row>
    <row r="4" spans="1:3" x14ac:dyDescent="0.25">
      <c r="A4" s="34" t="s">
        <v>54</v>
      </c>
      <c r="B4" s="49" t="s">
        <v>55</v>
      </c>
      <c r="C4" s="49"/>
    </row>
    <row r="5" spans="1:3" x14ac:dyDescent="0.25">
      <c r="A5" s="49"/>
      <c r="B5" s="49"/>
      <c r="C5" s="49"/>
    </row>
    <row r="6" spans="1:3" x14ac:dyDescent="0.25">
      <c r="A6" s="27" t="s">
        <v>0</v>
      </c>
      <c r="B6" s="23" t="s">
        <v>10</v>
      </c>
    </row>
    <row r="8" spans="1:3" x14ac:dyDescent="0.25">
      <c r="A8" s="27" t="s">
        <v>20</v>
      </c>
      <c r="B8" s="27" t="s">
        <v>21</v>
      </c>
      <c r="C8" s="23" t="s">
        <v>11</v>
      </c>
    </row>
    <row r="9" spans="1:3" x14ac:dyDescent="0.25">
      <c r="A9" s="34" t="s">
        <v>31</v>
      </c>
      <c r="B9" s="28">
        <v>1586</v>
      </c>
      <c r="C9" s="28">
        <v>2045.9999999999998</v>
      </c>
    </row>
    <row r="10" spans="1:3" x14ac:dyDescent="0.25">
      <c r="A10" s="35" t="s">
        <v>16</v>
      </c>
      <c r="B10" s="28">
        <v>1126</v>
      </c>
      <c r="C10" s="28">
        <v>1576.3999999999999</v>
      </c>
    </row>
    <row r="11" spans="1:3" x14ac:dyDescent="0.25">
      <c r="A11" s="35" t="s">
        <v>22</v>
      </c>
      <c r="B11" s="28">
        <v>436</v>
      </c>
      <c r="C11" s="28">
        <v>436</v>
      </c>
    </row>
    <row r="12" spans="1:3" x14ac:dyDescent="0.25">
      <c r="A12" s="35" t="s">
        <v>50</v>
      </c>
      <c r="B12" s="28">
        <v>24</v>
      </c>
      <c r="C12" s="28">
        <v>33.599999999999994</v>
      </c>
    </row>
    <row r="13" spans="1:3" x14ac:dyDescent="0.25">
      <c r="A13" s="34" t="s">
        <v>9</v>
      </c>
      <c r="B13" s="28">
        <v>1586</v>
      </c>
      <c r="C13" s="28">
        <v>2045.9999999999998</v>
      </c>
    </row>
  </sheetData>
  <mergeCells count="4">
    <mergeCell ref="A1:C1"/>
    <mergeCell ref="B3:C3"/>
    <mergeCell ref="B4:C4"/>
    <mergeCell ref="A5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4"/>
  <sheetViews>
    <sheetView workbookViewId="0">
      <selection activeCell="G25" sqref="G25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18.85546875" style="24" bestFit="1" customWidth="1"/>
    <col min="8" max="8" width="17.7109375" style="23" bestFit="1" customWidth="1"/>
    <col min="9" max="9" width="11.7109375" style="23" bestFit="1" customWidth="1"/>
    <col min="10" max="10" width="31" style="23" bestFit="1" customWidth="1"/>
    <col min="11" max="16384" width="11.42578125" style="23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1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1:15" x14ac:dyDescent="0.25">
      <c r="B5" s="31" t="s">
        <v>18</v>
      </c>
      <c r="C5" s="30">
        <v>3</v>
      </c>
      <c r="D5" s="30">
        <v>124</v>
      </c>
      <c r="E5" s="30">
        <v>1</v>
      </c>
      <c r="F5" s="30" t="s">
        <v>24</v>
      </c>
      <c r="G5" s="37" t="s">
        <v>22</v>
      </c>
      <c r="H5" s="30" t="s">
        <v>31</v>
      </c>
      <c r="I5" s="30">
        <f>+D5*E5</f>
        <v>124</v>
      </c>
      <c r="J5" s="31" t="s">
        <v>33</v>
      </c>
      <c r="L5" s="29"/>
      <c r="M5" s="29"/>
      <c r="N5" s="29"/>
      <c r="O5" s="29"/>
    </row>
    <row r="6" spans="1:15" x14ac:dyDescent="0.25">
      <c r="B6" s="31" t="s">
        <v>18</v>
      </c>
      <c r="C6" s="30">
        <v>4</v>
      </c>
      <c r="D6" s="30">
        <v>188</v>
      </c>
      <c r="E6" s="30">
        <v>1</v>
      </c>
      <c r="F6" s="30" t="s">
        <v>24</v>
      </c>
      <c r="G6" s="37" t="s">
        <v>22</v>
      </c>
      <c r="H6" s="30" t="s">
        <v>31</v>
      </c>
      <c r="I6" s="30">
        <f>+D6*E6</f>
        <v>188</v>
      </c>
      <c r="J6" s="31" t="s">
        <v>51</v>
      </c>
      <c r="L6" s="29"/>
      <c r="M6" s="29"/>
      <c r="N6" s="29"/>
      <c r="O6" s="29"/>
    </row>
    <row r="7" spans="1:15" x14ac:dyDescent="0.25">
      <c r="A7" s="18"/>
      <c r="B7" s="37" t="s">
        <v>18</v>
      </c>
      <c r="C7" s="30">
        <v>5</v>
      </c>
      <c r="D7" s="30">
        <v>72</v>
      </c>
      <c r="E7" s="30">
        <v>1.4</v>
      </c>
      <c r="F7" s="30" t="s">
        <v>24</v>
      </c>
      <c r="G7" s="37" t="s">
        <v>16</v>
      </c>
      <c r="H7" s="30" t="s">
        <v>31</v>
      </c>
      <c r="I7" s="30">
        <f>+D7*E7</f>
        <v>100.8</v>
      </c>
      <c r="J7" s="31" t="s">
        <v>33</v>
      </c>
      <c r="L7" s="29"/>
      <c r="M7" s="29"/>
      <c r="N7" s="29"/>
      <c r="O7" s="29"/>
    </row>
    <row r="8" spans="1:15" x14ac:dyDescent="0.25">
      <c r="B8" s="31" t="s">
        <v>18</v>
      </c>
      <c r="C8" s="30">
        <v>6</v>
      </c>
      <c r="D8" s="30">
        <v>153</v>
      </c>
      <c r="E8" s="30">
        <v>1.4</v>
      </c>
      <c r="F8" s="30" t="s">
        <v>25</v>
      </c>
      <c r="G8" s="37" t="s">
        <v>16</v>
      </c>
      <c r="H8" s="30" t="s">
        <v>31</v>
      </c>
      <c r="I8" s="30">
        <f>E8*D8</f>
        <v>214.2</v>
      </c>
      <c r="J8" s="31" t="s">
        <v>33</v>
      </c>
      <c r="L8" s="29"/>
      <c r="M8" s="29"/>
      <c r="N8" s="29"/>
      <c r="O8" s="29"/>
    </row>
    <row r="9" spans="1:15" x14ac:dyDescent="0.25">
      <c r="B9" s="31" t="s">
        <v>18</v>
      </c>
      <c r="C9" s="30">
        <v>9</v>
      </c>
      <c r="D9" s="30">
        <v>172</v>
      </c>
      <c r="E9" s="30">
        <v>1.4</v>
      </c>
      <c r="F9" s="30" t="s">
        <v>24</v>
      </c>
      <c r="G9" s="37" t="s">
        <v>16</v>
      </c>
      <c r="H9" s="30" t="s">
        <v>31</v>
      </c>
      <c r="I9" s="30">
        <f t="shared" ref="I9:I13" si="0">D9*E9</f>
        <v>240.79999999999998</v>
      </c>
      <c r="J9" s="31" t="s">
        <v>33</v>
      </c>
      <c r="L9" s="29"/>
      <c r="M9" s="29"/>
      <c r="N9" s="29"/>
      <c r="O9" s="29"/>
    </row>
    <row r="10" spans="1:15" x14ac:dyDescent="0.25">
      <c r="B10" s="31" t="s">
        <v>18</v>
      </c>
      <c r="C10" s="30">
        <v>10</v>
      </c>
      <c r="D10" s="36">
        <v>172</v>
      </c>
      <c r="E10" s="36">
        <v>1.4</v>
      </c>
      <c r="F10" s="36" t="s">
        <v>24</v>
      </c>
      <c r="G10" s="37" t="s">
        <v>16</v>
      </c>
      <c r="H10" s="30" t="s">
        <v>31</v>
      </c>
      <c r="I10" s="30">
        <f t="shared" si="0"/>
        <v>240.79999999999998</v>
      </c>
      <c r="J10" s="31" t="s">
        <v>33</v>
      </c>
      <c r="L10" s="29"/>
      <c r="M10" s="29"/>
      <c r="N10" s="29"/>
      <c r="O10" s="29"/>
    </row>
    <row r="11" spans="1:15" x14ac:dyDescent="0.25">
      <c r="B11" s="31" t="s">
        <v>18</v>
      </c>
      <c r="C11" s="30">
        <v>11</v>
      </c>
      <c r="D11" s="30">
        <v>177</v>
      </c>
      <c r="E11" s="30">
        <v>1.4</v>
      </c>
      <c r="F11" s="30" t="s">
        <v>24</v>
      </c>
      <c r="G11" s="30" t="s">
        <v>16</v>
      </c>
      <c r="H11" s="30" t="s">
        <v>31</v>
      </c>
      <c r="I11" s="30">
        <f t="shared" si="0"/>
        <v>247.79999999999998</v>
      </c>
      <c r="J11" s="31" t="s">
        <v>33</v>
      </c>
      <c r="L11" s="29"/>
      <c r="M11" s="29"/>
      <c r="N11" s="29"/>
      <c r="O11" s="29"/>
    </row>
    <row r="12" spans="1:15" x14ac:dyDescent="0.25">
      <c r="B12" s="31" t="s">
        <v>18</v>
      </c>
      <c r="C12" s="30" t="s">
        <v>35</v>
      </c>
      <c r="D12" s="30">
        <v>8</v>
      </c>
      <c r="E12" s="30">
        <v>1</v>
      </c>
      <c r="F12" s="30" t="s">
        <v>25</v>
      </c>
      <c r="G12" s="30" t="s">
        <v>22</v>
      </c>
      <c r="H12" s="30" t="s">
        <v>31</v>
      </c>
      <c r="I12" s="30">
        <f t="shared" si="0"/>
        <v>8</v>
      </c>
      <c r="J12" s="31" t="s">
        <v>33</v>
      </c>
      <c r="L12" s="29"/>
      <c r="M12" s="29"/>
      <c r="N12" s="29"/>
      <c r="O12" s="29"/>
    </row>
    <row r="13" spans="1:15" x14ac:dyDescent="0.25">
      <c r="B13" s="31" t="s">
        <v>18</v>
      </c>
      <c r="C13" s="30" t="s">
        <v>35</v>
      </c>
      <c r="D13" s="30">
        <v>43</v>
      </c>
      <c r="E13" s="30">
        <v>1.4</v>
      </c>
      <c r="F13" s="30" t="s">
        <v>24</v>
      </c>
      <c r="G13" s="30" t="s">
        <v>16</v>
      </c>
      <c r="H13" s="30" t="s">
        <v>31</v>
      </c>
      <c r="I13" s="30">
        <f t="shared" si="0"/>
        <v>60.199999999999996</v>
      </c>
      <c r="J13" s="31" t="s">
        <v>33</v>
      </c>
      <c r="L13" s="29"/>
      <c r="M13" s="29"/>
      <c r="N13" s="29"/>
      <c r="O13" s="29"/>
    </row>
    <row r="14" spans="1:15" x14ac:dyDescent="0.25">
      <c r="B14" s="32"/>
      <c r="C14" s="32" t="s">
        <v>1</v>
      </c>
      <c r="D14" s="32">
        <f>SUM(D5:D13)</f>
        <v>1109</v>
      </c>
      <c r="E14" s="32"/>
      <c r="F14" s="32"/>
      <c r="G14" s="33"/>
      <c r="H14" s="32"/>
      <c r="I14" s="32">
        <f>SUM(I5:I13)</f>
        <v>1424.6</v>
      </c>
      <c r="J14" s="32"/>
      <c r="L14" s="29"/>
      <c r="M14" s="29"/>
      <c r="N14" s="29"/>
      <c r="O14" s="29"/>
    </row>
    <row r="15" spans="1:15" x14ac:dyDescent="0.25">
      <c r="K15" s="29"/>
      <c r="L15" s="29"/>
      <c r="M15" s="29"/>
      <c r="N15" s="29"/>
      <c r="O15" s="29"/>
    </row>
    <row r="16" spans="1:15" x14ac:dyDescent="0.25">
      <c r="I16" s="39"/>
    </row>
    <row r="19" spans="2:10" x14ac:dyDescent="0.25">
      <c r="C19" s="29" t="s">
        <v>12</v>
      </c>
      <c r="D19" s="29"/>
      <c r="G19" s="24" t="s">
        <v>13</v>
      </c>
      <c r="J19" s="23" t="s">
        <v>14</v>
      </c>
    </row>
    <row r="23" spans="2:10" x14ac:dyDescent="0.25">
      <c r="B23" s="39"/>
      <c r="C23" s="40"/>
      <c r="D23" s="40"/>
      <c r="E23" s="40"/>
      <c r="F23" s="40"/>
      <c r="G23" s="40"/>
      <c r="H23" s="40"/>
      <c r="I23" s="40"/>
      <c r="J23" s="39"/>
    </row>
    <row r="24" spans="2:10" x14ac:dyDescent="0.25">
      <c r="B24" s="39"/>
      <c r="C24" s="40"/>
      <c r="D24" s="40"/>
      <c r="E24" s="40"/>
      <c r="F24" s="40"/>
      <c r="G24" s="40"/>
      <c r="H24" s="40"/>
      <c r="I24" s="40"/>
      <c r="J24" s="39"/>
    </row>
  </sheetData>
  <mergeCells count="1">
    <mergeCell ref="C2:J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C15" sqref="C15"/>
    </sheetView>
  </sheetViews>
  <sheetFormatPr baseColWidth="10" defaultRowHeight="15" x14ac:dyDescent="0.25"/>
  <cols>
    <col min="1" max="1" width="17.5703125" style="23" customWidth="1"/>
    <col min="2" max="2" width="19.85546875" style="23" customWidth="1"/>
    <col min="3" max="3" width="17.5703125" style="23" customWidth="1"/>
    <col min="4" max="4" width="22" style="23" customWidth="1"/>
    <col min="5" max="5" width="7" style="23" customWidth="1"/>
    <col min="6" max="6" width="9.140625" style="23" customWidth="1"/>
    <col min="7" max="7" width="4" style="23" customWidth="1"/>
    <col min="8" max="8" width="12.140625" style="23" customWidth="1"/>
    <col min="9" max="9" width="11.28515625" style="23" customWidth="1"/>
    <col min="10" max="10" width="27" style="23" bestFit="1" customWidth="1"/>
    <col min="11" max="16384" width="11.42578125" style="23"/>
  </cols>
  <sheetData>
    <row r="2" spans="1:4" x14ac:dyDescent="0.25">
      <c r="A2" s="27" t="s">
        <v>0</v>
      </c>
      <c r="B2" s="23" t="s">
        <v>10</v>
      </c>
    </row>
    <row r="4" spans="1:4" x14ac:dyDescent="0.25">
      <c r="A4" s="27" t="s">
        <v>20</v>
      </c>
      <c r="B4" s="27" t="s">
        <v>17</v>
      </c>
      <c r="C4" s="23" t="s">
        <v>11</v>
      </c>
      <c r="D4" s="23" t="s">
        <v>36</v>
      </c>
    </row>
    <row r="5" spans="1:4" x14ac:dyDescent="0.25">
      <c r="A5" s="34" t="s">
        <v>31</v>
      </c>
      <c r="B5" s="28">
        <v>9</v>
      </c>
      <c r="C5" s="28">
        <v>1424.6</v>
      </c>
      <c r="D5" s="28">
        <v>9</v>
      </c>
    </row>
    <row r="6" spans="1:4" x14ac:dyDescent="0.25">
      <c r="A6" s="35" t="s">
        <v>16</v>
      </c>
      <c r="B6" s="28">
        <v>6</v>
      </c>
      <c r="C6" s="28">
        <v>1104.5999999999999</v>
      </c>
      <c r="D6" s="28">
        <v>6</v>
      </c>
    </row>
    <row r="7" spans="1:4" x14ac:dyDescent="0.25">
      <c r="A7" s="35" t="s">
        <v>22</v>
      </c>
      <c r="B7" s="28">
        <v>3</v>
      </c>
      <c r="C7" s="28">
        <v>320</v>
      </c>
      <c r="D7" s="28">
        <v>3</v>
      </c>
    </row>
    <row r="8" spans="1:4" x14ac:dyDescent="0.25">
      <c r="A8" s="34" t="s">
        <v>9</v>
      </c>
      <c r="B8" s="28">
        <v>9</v>
      </c>
      <c r="C8" s="28">
        <v>1424.6</v>
      </c>
      <c r="D8" s="28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8"/>
  <sheetViews>
    <sheetView workbookViewId="0">
      <selection activeCell="D8" sqref="D8"/>
    </sheetView>
  </sheetViews>
  <sheetFormatPr baseColWidth="10" defaultRowHeight="15" x14ac:dyDescent="0.25"/>
  <cols>
    <col min="2" max="2" width="13.28515625" bestFit="1" customWidth="1"/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7.7109375" bestFit="1" customWidth="1"/>
    <col min="9" max="9" width="11.7109375" bestFit="1" customWidth="1"/>
    <col min="10" max="10" width="31" bestFit="1" customWidth="1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1:15" x14ac:dyDescent="0.25">
      <c r="B4" s="2" t="s">
        <v>19</v>
      </c>
      <c r="C4" s="2" t="s">
        <v>0</v>
      </c>
      <c r="D4" s="2" t="s">
        <v>7</v>
      </c>
      <c r="E4" s="2" t="s">
        <v>4</v>
      </c>
      <c r="F4" s="2" t="s">
        <v>3</v>
      </c>
      <c r="G4" s="3" t="s">
        <v>5</v>
      </c>
      <c r="H4" s="2" t="s">
        <v>6</v>
      </c>
      <c r="I4" s="2" t="s">
        <v>2</v>
      </c>
      <c r="J4" s="2" t="s">
        <v>8</v>
      </c>
    </row>
    <row r="5" spans="1:15" x14ac:dyDescent="0.25">
      <c r="B5" s="9" t="s">
        <v>18</v>
      </c>
      <c r="C5" s="7">
        <v>1</v>
      </c>
      <c r="D5" s="7">
        <v>15</v>
      </c>
      <c r="E5" s="7">
        <v>1.4</v>
      </c>
      <c r="F5" s="7" t="s">
        <v>24</v>
      </c>
      <c r="G5" s="17" t="s">
        <v>16</v>
      </c>
      <c r="H5" s="7" t="s">
        <v>31</v>
      </c>
      <c r="I5" s="7">
        <f>+D5*E5</f>
        <v>21</v>
      </c>
      <c r="J5" s="9" t="s">
        <v>32</v>
      </c>
      <c r="L5" s="6"/>
      <c r="M5" s="6"/>
      <c r="N5" s="6"/>
      <c r="O5" s="6"/>
    </row>
    <row r="6" spans="1:15" x14ac:dyDescent="0.25">
      <c r="B6" s="9" t="s">
        <v>18</v>
      </c>
      <c r="C6" s="7">
        <v>2</v>
      </c>
      <c r="D6" s="7">
        <v>264</v>
      </c>
      <c r="E6" s="7">
        <v>1</v>
      </c>
      <c r="F6" s="7" t="s">
        <v>25</v>
      </c>
      <c r="G6" s="17" t="s">
        <v>22</v>
      </c>
      <c r="H6" s="7" t="s">
        <v>31</v>
      </c>
      <c r="I6" s="7">
        <f>+D6*E6</f>
        <v>264</v>
      </c>
      <c r="J6" s="9" t="s">
        <v>33</v>
      </c>
      <c r="L6" s="6"/>
      <c r="M6" s="6"/>
      <c r="N6" s="6"/>
      <c r="O6" s="6"/>
    </row>
    <row r="7" spans="1:15" x14ac:dyDescent="0.25">
      <c r="A7" s="18"/>
      <c r="B7" s="17" t="s">
        <v>18</v>
      </c>
      <c r="C7" s="7">
        <v>3</v>
      </c>
      <c r="D7" s="7">
        <v>236</v>
      </c>
      <c r="E7" s="7">
        <v>1</v>
      </c>
      <c r="F7" s="7" t="s">
        <v>25</v>
      </c>
      <c r="G7" s="17" t="s">
        <v>22</v>
      </c>
      <c r="H7" s="7" t="s">
        <v>31</v>
      </c>
      <c r="I7" s="7">
        <f>+D7*E7</f>
        <v>236</v>
      </c>
      <c r="J7" s="9" t="s">
        <v>33</v>
      </c>
      <c r="L7" s="6"/>
      <c r="M7" s="6"/>
      <c r="N7" s="6"/>
      <c r="O7" s="6"/>
    </row>
    <row r="8" spans="1:15" x14ac:dyDescent="0.25">
      <c r="B8" s="9" t="s">
        <v>18</v>
      </c>
      <c r="C8" s="7">
        <v>4</v>
      </c>
      <c r="D8" s="7">
        <v>216</v>
      </c>
      <c r="E8" s="7">
        <v>1.4</v>
      </c>
      <c r="F8" s="7" t="s">
        <v>24</v>
      </c>
      <c r="G8" s="17" t="s">
        <v>16</v>
      </c>
      <c r="H8" s="7" t="s">
        <v>31</v>
      </c>
      <c r="I8" s="7">
        <f>E8*D8</f>
        <v>302.39999999999998</v>
      </c>
      <c r="J8" s="9" t="s">
        <v>33</v>
      </c>
      <c r="L8" s="6"/>
      <c r="M8" s="6"/>
      <c r="N8" s="6"/>
      <c r="O8" s="6"/>
    </row>
    <row r="9" spans="1:15" x14ac:dyDescent="0.25">
      <c r="B9" s="9" t="s">
        <v>18</v>
      </c>
      <c r="C9" s="7">
        <v>5</v>
      </c>
      <c r="D9" s="7">
        <v>56</v>
      </c>
      <c r="E9" s="7">
        <v>1</v>
      </c>
      <c r="F9" s="7" t="s">
        <v>25</v>
      </c>
      <c r="G9" s="17" t="s">
        <v>22</v>
      </c>
      <c r="H9" s="7" t="s">
        <v>31</v>
      </c>
      <c r="I9" s="7">
        <f t="shared" ref="I9:I17" si="0">D9*E9</f>
        <v>56</v>
      </c>
      <c r="J9" s="9" t="s">
        <v>33</v>
      </c>
      <c r="L9" s="6"/>
      <c r="M9" s="6"/>
      <c r="N9" s="6"/>
      <c r="O9" s="6"/>
    </row>
    <row r="10" spans="1:15" x14ac:dyDescent="0.25">
      <c r="B10" s="9" t="s">
        <v>18</v>
      </c>
      <c r="C10" s="7">
        <v>7</v>
      </c>
      <c r="D10" s="19">
        <v>172</v>
      </c>
      <c r="E10" s="19">
        <v>1.4</v>
      </c>
      <c r="F10" s="19" t="s">
        <v>24</v>
      </c>
      <c r="G10" s="17" t="s">
        <v>16</v>
      </c>
      <c r="H10" s="7" t="s">
        <v>31</v>
      </c>
      <c r="I10" s="7">
        <f t="shared" si="0"/>
        <v>240.79999999999998</v>
      </c>
      <c r="J10" s="9" t="s">
        <v>33</v>
      </c>
      <c r="L10" s="6"/>
      <c r="M10" s="6"/>
      <c r="N10" s="6"/>
      <c r="O10" s="6"/>
    </row>
    <row r="11" spans="1:15" x14ac:dyDescent="0.25">
      <c r="B11" s="9" t="s">
        <v>18</v>
      </c>
      <c r="C11" s="7">
        <v>8</v>
      </c>
      <c r="D11" s="19">
        <v>42</v>
      </c>
      <c r="E11" s="19">
        <v>1.4</v>
      </c>
      <c r="F11" s="19" t="s">
        <v>24</v>
      </c>
      <c r="G11" s="17" t="s">
        <v>16</v>
      </c>
      <c r="H11" s="7" t="s">
        <v>31</v>
      </c>
      <c r="I11" s="7">
        <f>D11*E11</f>
        <v>58.8</v>
      </c>
      <c r="J11" s="9" t="s">
        <v>33</v>
      </c>
      <c r="L11" s="6"/>
      <c r="M11" s="6"/>
      <c r="N11" s="6"/>
      <c r="O11" s="6"/>
    </row>
    <row r="12" spans="1:15" x14ac:dyDescent="0.25">
      <c r="B12" s="9" t="s">
        <v>18</v>
      </c>
      <c r="C12" s="7">
        <v>10</v>
      </c>
      <c r="D12" s="19">
        <v>174</v>
      </c>
      <c r="E12" s="19">
        <v>1.4</v>
      </c>
      <c r="F12" s="19" t="s">
        <v>24</v>
      </c>
      <c r="G12" s="17" t="s">
        <v>16</v>
      </c>
      <c r="H12" s="7" t="s">
        <v>31</v>
      </c>
      <c r="I12" s="7">
        <f t="shared" si="0"/>
        <v>243.6</v>
      </c>
      <c r="J12" s="9" t="s">
        <v>34</v>
      </c>
      <c r="L12" s="6"/>
      <c r="M12" s="6"/>
      <c r="N12" s="6"/>
      <c r="O12" s="6"/>
    </row>
    <row r="13" spans="1:15" x14ac:dyDescent="0.25">
      <c r="B13" s="9" t="s">
        <v>18</v>
      </c>
      <c r="C13" s="7">
        <v>11</v>
      </c>
      <c r="D13" s="19">
        <v>172</v>
      </c>
      <c r="E13" s="19">
        <v>1.4</v>
      </c>
      <c r="F13" s="19" t="s">
        <v>24</v>
      </c>
      <c r="G13" s="17" t="s">
        <v>16</v>
      </c>
      <c r="H13" s="7" t="s">
        <v>31</v>
      </c>
      <c r="I13" s="7">
        <f t="shared" si="0"/>
        <v>240.79999999999998</v>
      </c>
      <c r="J13" s="9" t="s">
        <v>33</v>
      </c>
      <c r="L13" s="6"/>
      <c r="M13" s="6"/>
      <c r="N13" s="6"/>
      <c r="O13" s="6"/>
    </row>
    <row r="14" spans="1:15" x14ac:dyDescent="0.25">
      <c r="B14" s="9" t="s">
        <v>18</v>
      </c>
      <c r="C14" s="7">
        <v>12</v>
      </c>
      <c r="D14" s="19">
        <v>184</v>
      </c>
      <c r="E14" s="19">
        <v>1.4</v>
      </c>
      <c r="F14" s="19" t="s">
        <v>24</v>
      </c>
      <c r="G14" s="17" t="s">
        <v>16</v>
      </c>
      <c r="H14" s="7" t="s">
        <v>31</v>
      </c>
      <c r="I14" s="7">
        <f t="shared" si="0"/>
        <v>257.59999999999997</v>
      </c>
      <c r="J14" s="9" t="s">
        <v>33</v>
      </c>
      <c r="L14" s="6"/>
      <c r="M14" s="6"/>
      <c r="N14" s="6"/>
      <c r="O14" s="6"/>
    </row>
    <row r="15" spans="1:15" x14ac:dyDescent="0.25">
      <c r="B15" s="9" t="s">
        <v>18</v>
      </c>
      <c r="C15" s="7">
        <v>13</v>
      </c>
      <c r="D15" s="19">
        <v>184</v>
      </c>
      <c r="E15" s="19">
        <v>1.4</v>
      </c>
      <c r="F15" s="19" t="s">
        <v>24</v>
      </c>
      <c r="G15" s="17" t="s">
        <v>16</v>
      </c>
      <c r="H15" s="7" t="s">
        <v>31</v>
      </c>
      <c r="I15" s="7">
        <f t="shared" si="0"/>
        <v>257.59999999999997</v>
      </c>
      <c r="J15" s="9" t="s">
        <v>33</v>
      </c>
      <c r="L15" s="6"/>
      <c r="M15" s="6"/>
      <c r="N15" s="6"/>
      <c r="O15" s="6"/>
    </row>
    <row r="16" spans="1:15" x14ac:dyDescent="0.25">
      <c r="B16" s="9" t="s">
        <v>18</v>
      </c>
      <c r="C16" s="7" t="s">
        <v>35</v>
      </c>
      <c r="D16" s="7">
        <v>14</v>
      </c>
      <c r="E16" s="7">
        <v>1</v>
      </c>
      <c r="F16" s="7" t="s">
        <v>25</v>
      </c>
      <c r="G16" s="7" t="s">
        <v>22</v>
      </c>
      <c r="H16" s="7" t="s">
        <v>31</v>
      </c>
      <c r="I16" s="7">
        <f t="shared" si="0"/>
        <v>14</v>
      </c>
      <c r="J16" s="9" t="s">
        <v>33</v>
      </c>
      <c r="L16" s="6"/>
      <c r="M16" s="6"/>
      <c r="N16" s="6"/>
      <c r="O16" s="6"/>
    </row>
    <row r="17" spans="2:15" x14ac:dyDescent="0.25">
      <c r="B17" s="9" t="s">
        <v>18</v>
      </c>
      <c r="C17" s="7" t="s">
        <v>35</v>
      </c>
      <c r="D17" s="7">
        <v>13</v>
      </c>
      <c r="E17" s="7">
        <v>1.4</v>
      </c>
      <c r="F17" s="7" t="s">
        <v>24</v>
      </c>
      <c r="G17" s="7" t="s">
        <v>16</v>
      </c>
      <c r="H17" s="7" t="s">
        <v>31</v>
      </c>
      <c r="I17" s="7">
        <f t="shared" si="0"/>
        <v>18.2</v>
      </c>
      <c r="J17" s="9" t="s">
        <v>33</v>
      </c>
      <c r="L17" s="6"/>
      <c r="M17" s="6"/>
      <c r="N17" s="6"/>
      <c r="O17" s="6"/>
    </row>
    <row r="18" spans="2:15" x14ac:dyDescent="0.25">
      <c r="B18" s="10"/>
      <c r="C18" s="10" t="s">
        <v>1</v>
      </c>
      <c r="D18" s="10">
        <f>SUM(D5:D17)</f>
        <v>1742</v>
      </c>
      <c r="E18" s="10"/>
      <c r="F18" s="10"/>
      <c r="G18" s="11"/>
      <c r="H18" s="10"/>
      <c r="I18" s="10">
        <f>SUM(I5:I17)</f>
        <v>2210.7999999999997</v>
      </c>
      <c r="J18" s="10"/>
      <c r="L18" s="6"/>
      <c r="M18" s="6"/>
      <c r="N18" s="6"/>
      <c r="O18" s="6"/>
    </row>
    <row r="19" spans="2:15" x14ac:dyDescent="0.25">
      <c r="K19" s="6"/>
      <c r="L19" s="6"/>
      <c r="M19" s="6"/>
      <c r="N19" s="6"/>
      <c r="O19" s="6"/>
    </row>
    <row r="20" spans="2:15" x14ac:dyDescent="0.25">
      <c r="I20" s="20"/>
    </row>
    <row r="23" spans="2:15" x14ac:dyDescent="0.25">
      <c r="C23" s="6" t="s">
        <v>12</v>
      </c>
      <c r="D23" s="6"/>
      <c r="G23" s="1" t="s">
        <v>13</v>
      </c>
      <c r="J23" t="s">
        <v>14</v>
      </c>
    </row>
    <row r="27" spans="2:15" x14ac:dyDescent="0.25">
      <c r="B27" s="20"/>
      <c r="C27" s="21"/>
      <c r="D27" s="21"/>
      <c r="E27" s="21"/>
      <c r="F27" s="21"/>
      <c r="G27" s="21"/>
      <c r="H27" s="21"/>
      <c r="I27" s="21"/>
      <c r="J27" s="20"/>
    </row>
    <row r="28" spans="2:15" x14ac:dyDescent="0.25">
      <c r="B28" s="20"/>
      <c r="C28" s="21"/>
      <c r="D28" s="21"/>
      <c r="E28" s="21"/>
      <c r="F28" s="21"/>
      <c r="G28" s="21"/>
      <c r="H28" s="21"/>
      <c r="I28" s="21"/>
      <c r="J28" s="20"/>
    </row>
  </sheetData>
  <mergeCells count="1">
    <mergeCell ref="C2:J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D22" sqref="D22"/>
    </sheetView>
  </sheetViews>
  <sheetFormatPr baseColWidth="10" defaultRowHeight="15" x14ac:dyDescent="0.25"/>
  <cols>
    <col min="1" max="1" width="17.5703125" customWidth="1"/>
    <col min="2" max="2" width="19.85546875" customWidth="1"/>
    <col min="3" max="3" width="17.5703125" customWidth="1"/>
    <col min="4" max="4" width="22" customWidth="1"/>
    <col min="5" max="5" width="7" customWidth="1"/>
    <col min="6" max="6" width="9.140625" customWidth="1"/>
    <col min="7" max="7" width="4" customWidth="1"/>
    <col min="8" max="8" width="12.140625" customWidth="1"/>
    <col min="9" max="9" width="11.28515625" customWidth="1"/>
    <col min="10" max="10" width="27" bestFit="1" customWidth="1"/>
  </cols>
  <sheetData>
    <row r="2" spans="1:4" x14ac:dyDescent="0.25">
      <c r="A2" s="4" t="s">
        <v>0</v>
      </c>
      <c r="B2" t="s">
        <v>10</v>
      </c>
    </row>
    <row r="4" spans="1:4" x14ac:dyDescent="0.25">
      <c r="A4" s="4" t="s">
        <v>20</v>
      </c>
      <c r="B4" s="4" t="s">
        <v>17</v>
      </c>
      <c r="C4" t="s">
        <v>11</v>
      </c>
      <c r="D4" t="s">
        <v>36</v>
      </c>
    </row>
    <row r="5" spans="1:4" x14ac:dyDescent="0.25">
      <c r="A5" s="12" t="s">
        <v>31</v>
      </c>
      <c r="B5" s="5">
        <v>13</v>
      </c>
      <c r="C5" s="5">
        <v>2210.7999999999997</v>
      </c>
      <c r="D5" s="5">
        <v>13</v>
      </c>
    </row>
    <row r="6" spans="1:4" x14ac:dyDescent="0.25">
      <c r="A6" s="13" t="s">
        <v>16</v>
      </c>
      <c r="B6" s="5">
        <v>9</v>
      </c>
      <c r="C6" s="5">
        <v>1640.7999999999997</v>
      </c>
      <c r="D6" s="5">
        <v>9</v>
      </c>
    </row>
    <row r="7" spans="1:4" x14ac:dyDescent="0.25">
      <c r="A7" s="13" t="s">
        <v>22</v>
      </c>
      <c r="B7" s="5">
        <v>4</v>
      </c>
      <c r="C7" s="5">
        <v>570</v>
      </c>
      <c r="D7" s="5">
        <v>4</v>
      </c>
    </row>
    <row r="8" spans="1:4" x14ac:dyDescent="0.25">
      <c r="A8" s="12" t="s">
        <v>9</v>
      </c>
      <c r="B8" s="5">
        <v>13</v>
      </c>
      <c r="C8" s="5">
        <v>2210.7999999999997</v>
      </c>
      <c r="D8" s="5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8"/>
  <sheetViews>
    <sheetView workbookViewId="0">
      <selection sqref="A1:XFD1048576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18.85546875" style="24" bestFit="1" customWidth="1"/>
    <col min="8" max="8" width="13.85546875" style="23" bestFit="1" customWidth="1"/>
    <col min="9" max="9" width="11.7109375" style="23" bestFit="1" customWidth="1"/>
    <col min="10" max="10" width="53.85546875" style="23" bestFit="1" customWidth="1"/>
    <col min="11" max="16384" width="11.42578125" style="23"/>
  </cols>
  <sheetData>
    <row r="2" spans="2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2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2:15" x14ac:dyDescent="0.25">
      <c r="B5" s="31" t="s">
        <v>18</v>
      </c>
      <c r="C5" s="30">
        <v>1</v>
      </c>
      <c r="D5" s="30">
        <f>3*3*3+3+2*2</f>
        <v>34</v>
      </c>
      <c r="E5" s="30">
        <v>1.4</v>
      </c>
      <c r="F5" s="30" t="s">
        <v>24</v>
      </c>
      <c r="G5" s="8" t="s">
        <v>16</v>
      </c>
      <c r="H5" s="30" t="s">
        <v>23</v>
      </c>
      <c r="I5" s="30">
        <f>+E5*D5</f>
        <v>47.599999999999994</v>
      </c>
      <c r="J5" s="31"/>
      <c r="L5" s="29"/>
      <c r="M5" s="29"/>
      <c r="N5" s="29"/>
      <c r="O5" s="29"/>
    </row>
    <row r="6" spans="2:15" x14ac:dyDescent="0.25">
      <c r="B6" s="31" t="s">
        <v>18</v>
      </c>
      <c r="C6" s="30">
        <v>1</v>
      </c>
      <c r="D6" s="30">
        <f>10*2+6+4</f>
        <v>30</v>
      </c>
      <c r="E6" s="30">
        <v>1.4</v>
      </c>
      <c r="F6" s="30" t="s">
        <v>24</v>
      </c>
      <c r="G6" s="30" t="s">
        <v>16</v>
      </c>
      <c r="H6" s="30" t="s">
        <v>58</v>
      </c>
      <c r="I6" s="30">
        <f t="shared" ref="I6:I22" si="0">+E6*D6</f>
        <v>42</v>
      </c>
      <c r="J6" s="31"/>
      <c r="L6" s="29"/>
      <c r="M6" s="29"/>
      <c r="N6" s="29"/>
      <c r="O6" s="29"/>
    </row>
    <row r="7" spans="2:15" x14ac:dyDescent="0.25">
      <c r="B7" s="31" t="s">
        <v>18</v>
      </c>
      <c r="C7" s="30">
        <v>2</v>
      </c>
      <c r="D7" s="30">
        <f>6+9*3*3+6*3+7*3+1+8*2</f>
        <v>143</v>
      </c>
      <c r="E7" s="30">
        <v>1.4</v>
      </c>
      <c r="F7" s="30" t="s">
        <v>24</v>
      </c>
      <c r="G7" s="30" t="s">
        <v>16</v>
      </c>
      <c r="H7" s="30" t="s">
        <v>23</v>
      </c>
      <c r="I7" s="30">
        <f t="shared" si="0"/>
        <v>200.2</v>
      </c>
      <c r="J7" s="31"/>
      <c r="L7" s="29"/>
      <c r="M7" s="29"/>
      <c r="N7" s="29"/>
      <c r="O7" s="29"/>
    </row>
    <row r="8" spans="2:15" x14ac:dyDescent="0.25">
      <c r="B8" s="31" t="s">
        <v>18</v>
      </c>
      <c r="C8" s="30">
        <v>3</v>
      </c>
      <c r="D8" s="30">
        <v>0</v>
      </c>
      <c r="E8" s="30">
        <v>1.4</v>
      </c>
      <c r="F8" s="30" t="s">
        <v>24</v>
      </c>
      <c r="G8" s="30" t="s">
        <v>16</v>
      </c>
      <c r="H8" s="30" t="s">
        <v>23</v>
      </c>
      <c r="I8" s="30">
        <f t="shared" si="0"/>
        <v>0</v>
      </c>
      <c r="J8" s="31"/>
      <c r="L8" s="29"/>
      <c r="M8" s="29"/>
      <c r="N8" s="29"/>
      <c r="O8" s="29"/>
    </row>
    <row r="9" spans="2:15" x14ac:dyDescent="0.25">
      <c r="B9" s="31" t="s">
        <v>18</v>
      </c>
      <c r="C9" s="30">
        <v>4</v>
      </c>
      <c r="D9" s="30">
        <f>6*5*3+4*6*3+24*2+6*4+7*3+2</f>
        <v>257</v>
      </c>
      <c r="E9" s="30">
        <v>1</v>
      </c>
      <c r="F9" s="30" t="s">
        <v>25</v>
      </c>
      <c r="G9" s="30" t="s">
        <v>22</v>
      </c>
      <c r="H9" s="30" t="s">
        <v>23</v>
      </c>
      <c r="I9" s="30">
        <f t="shared" si="0"/>
        <v>257</v>
      </c>
      <c r="J9" s="31" t="s">
        <v>59</v>
      </c>
      <c r="L9" s="29"/>
      <c r="M9" s="29"/>
      <c r="N9" s="29"/>
      <c r="O9" s="29"/>
    </row>
    <row r="10" spans="2:15" x14ac:dyDescent="0.25">
      <c r="B10" s="31" t="s">
        <v>18</v>
      </c>
      <c r="C10" s="30">
        <v>5</v>
      </c>
      <c r="D10" s="30">
        <f>11*4*3+3*3+28*2+2*3+5*3+5+13*3+2+1</f>
        <v>265</v>
      </c>
      <c r="E10" s="30">
        <v>1.4</v>
      </c>
      <c r="F10" s="30" t="s">
        <v>24</v>
      </c>
      <c r="G10" s="30" t="s">
        <v>16</v>
      </c>
      <c r="H10" s="30" t="s">
        <v>23</v>
      </c>
      <c r="I10" s="30">
        <f t="shared" si="0"/>
        <v>371</v>
      </c>
      <c r="J10" s="31"/>
      <c r="L10" s="29"/>
      <c r="M10" s="29"/>
      <c r="N10" s="29"/>
      <c r="O10" s="29"/>
    </row>
    <row r="11" spans="2:15" x14ac:dyDescent="0.25">
      <c r="B11" s="31" t="s">
        <v>18</v>
      </c>
      <c r="C11" s="30">
        <v>6</v>
      </c>
      <c r="D11" s="30">
        <f>12*4*3+1+3+33*2</f>
        <v>214</v>
      </c>
      <c r="E11" s="30">
        <v>1.4</v>
      </c>
      <c r="F11" s="30" t="s">
        <v>25</v>
      </c>
      <c r="G11" s="30" t="s">
        <v>22</v>
      </c>
      <c r="H11" s="30" t="s">
        <v>23</v>
      </c>
      <c r="I11" s="30">
        <f t="shared" si="0"/>
        <v>299.59999999999997</v>
      </c>
      <c r="J11" s="31"/>
      <c r="L11" s="29"/>
      <c r="M11" s="29"/>
      <c r="N11" s="29"/>
      <c r="O11" s="29"/>
    </row>
    <row r="12" spans="2:15" x14ac:dyDescent="0.25">
      <c r="B12" s="31" t="s">
        <v>18</v>
      </c>
      <c r="C12" s="30">
        <v>7</v>
      </c>
      <c r="D12" s="30">
        <f>8*3+9*3+8*8*3+6*3+8*3+3*3+8*3+2*3+13*2+2*2</f>
        <v>354</v>
      </c>
      <c r="E12" s="30">
        <v>1.4</v>
      </c>
      <c r="F12" s="30" t="s">
        <v>24</v>
      </c>
      <c r="G12" s="30" t="s">
        <v>16</v>
      </c>
      <c r="H12" s="30" t="s">
        <v>23</v>
      </c>
      <c r="I12" s="30">
        <f t="shared" si="0"/>
        <v>495.59999999999997</v>
      </c>
      <c r="J12" s="31"/>
      <c r="L12" s="29"/>
      <c r="M12" s="29"/>
      <c r="N12" s="29"/>
      <c r="O12" s="29"/>
    </row>
    <row r="13" spans="2:15" x14ac:dyDescent="0.25">
      <c r="B13" s="31" t="s">
        <v>18</v>
      </c>
      <c r="C13" s="30">
        <v>7</v>
      </c>
      <c r="D13" s="30">
        <f>10*2+2+12</f>
        <v>34</v>
      </c>
      <c r="E13" s="30">
        <v>1.4</v>
      </c>
      <c r="F13" s="30" t="s">
        <v>24</v>
      </c>
      <c r="G13" s="30" t="s">
        <v>16</v>
      </c>
      <c r="H13" s="30" t="s">
        <v>58</v>
      </c>
      <c r="I13" s="30">
        <f t="shared" si="0"/>
        <v>47.599999999999994</v>
      </c>
      <c r="J13" s="31"/>
      <c r="L13" s="29"/>
      <c r="M13" s="29"/>
      <c r="N13" s="29"/>
      <c r="O13" s="29"/>
    </row>
    <row r="14" spans="2:15" x14ac:dyDescent="0.25">
      <c r="B14" s="31" t="s">
        <v>18</v>
      </c>
      <c r="C14" s="30">
        <v>8</v>
      </c>
      <c r="D14" s="30">
        <f>11*3*4+16*2+12*2</f>
        <v>188</v>
      </c>
      <c r="E14" s="30">
        <v>1.4</v>
      </c>
      <c r="F14" s="30" t="s">
        <v>24</v>
      </c>
      <c r="G14" s="30" t="s">
        <v>16</v>
      </c>
      <c r="H14" s="30" t="s">
        <v>23</v>
      </c>
      <c r="I14" s="30">
        <f t="shared" si="0"/>
        <v>263.2</v>
      </c>
      <c r="J14" s="31"/>
      <c r="L14" s="29"/>
      <c r="M14" s="29"/>
      <c r="N14" s="29"/>
      <c r="O14" s="29"/>
    </row>
    <row r="15" spans="2:15" x14ac:dyDescent="0.25">
      <c r="B15" s="31" t="s">
        <v>18</v>
      </c>
      <c r="C15" s="30">
        <v>9</v>
      </c>
      <c r="D15" s="30">
        <f>8*3+9*3+9*3+9*3+6*3+9*3+6*3+6*3+39*2+4*3+4*3+4*3+4</f>
        <v>304</v>
      </c>
      <c r="E15" s="30">
        <v>1.4</v>
      </c>
      <c r="F15" s="30" t="s">
        <v>24</v>
      </c>
      <c r="G15" s="8" t="s">
        <v>16</v>
      </c>
      <c r="H15" s="30" t="s">
        <v>23</v>
      </c>
      <c r="I15" s="30">
        <f t="shared" si="0"/>
        <v>425.59999999999997</v>
      </c>
      <c r="J15" s="31"/>
      <c r="L15" s="29"/>
      <c r="M15" s="29"/>
      <c r="N15" s="29"/>
      <c r="O15" s="29"/>
    </row>
    <row r="16" spans="2:15" x14ac:dyDescent="0.25">
      <c r="B16" s="31" t="s">
        <v>18</v>
      </c>
      <c r="C16" s="30">
        <v>10</v>
      </c>
      <c r="D16" s="30">
        <f>30*2+28*3+3*2</f>
        <v>150</v>
      </c>
      <c r="E16" s="30">
        <v>1.4</v>
      </c>
      <c r="F16" s="30" t="s">
        <v>24</v>
      </c>
      <c r="G16" s="8" t="s">
        <v>16</v>
      </c>
      <c r="H16" s="30" t="s">
        <v>58</v>
      </c>
      <c r="I16" s="30">
        <f t="shared" si="0"/>
        <v>210</v>
      </c>
      <c r="J16" s="31"/>
      <c r="L16" s="29"/>
      <c r="M16" s="29"/>
      <c r="N16" s="29"/>
      <c r="O16" s="29"/>
    </row>
    <row r="17" spans="2:15" x14ac:dyDescent="0.25">
      <c r="B17" s="31" t="s">
        <v>18</v>
      </c>
      <c r="C17" s="30">
        <v>11</v>
      </c>
      <c r="D17" s="30">
        <f>32*2+4*11*3+21</f>
        <v>217</v>
      </c>
      <c r="E17" s="30">
        <v>1.4</v>
      </c>
      <c r="F17" s="30" t="s">
        <v>24</v>
      </c>
      <c r="G17" s="30" t="s">
        <v>16</v>
      </c>
      <c r="H17" s="30" t="s">
        <v>23</v>
      </c>
      <c r="I17" s="30">
        <f t="shared" si="0"/>
        <v>303.79999999999995</v>
      </c>
      <c r="J17" s="31"/>
      <c r="L17" s="29"/>
      <c r="M17" s="29"/>
      <c r="N17" s="29"/>
      <c r="O17" s="29"/>
    </row>
    <row r="18" spans="2:15" x14ac:dyDescent="0.25">
      <c r="B18" s="31" t="s">
        <v>18</v>
      </c>
      <c r="C18" s="30">
        <v>12</v>
      </c>
      <c r="D18" s="30">
        <f>30*2+10*4*3+3</f>
        <v>183</v>
      </c>
      <c r="E18" s="30">
        <v>1.4</v>
      </c>
      <c r="F18" s="30" t="s">
        <v>24</v>
      </c>
      <c r="G18" s="30" t="s">
        <v>16</v>
      </c>
      <c r="H18" s="30" t="s">
        <v>23</v>
      </c>
      <c r="I18" s="30">
        <f t="shared" si="0"/>
        <v>256.2</v>
      </c>
      <c r="J18" s="31"/>
      <c r="L18" s="29"/>
      <c r="M18" s="29"/>
      <c r="N18" s="29"/>
      <c r="O18" s="29"/>
    </row>
    <row r="19" spans="2:15" x14ac:dyDescent="0.25">
      <c r="B19" s="31" t="s">
        <v>18</v>
      </c>
      <c r="C19" s="30">
        <v>13</v>
      </c>
      <c r="D19" s="30">
        <f>27*2+8*3+4+10*4*3+12*3</f>
        <v>238</v>
      </c>
      <c r="E19" s="30">
        <v>1.4</v>
      </c>
      <c r="F19" s="30" t="s">
        <v>24</v>
      </c>
      <c r="G19" s="30" t="s">
        <v>16</v>
      </c>
      <c r="H19" s="30" t="s">
        <v>23</v>
      </c>
      <c r="I19" s="30">
        <f t="shared" si="0"/>
        <v>333.2</v>
      </c>
      <c r="J19" s="31"/>
      <c r="L19" s="29"/>
      <c r="M19" s="29"/>
      <c r="N19" s="29"/>
      <c r="O19" s="29"/>
    </row>
    <row r="20" spans="2:15" x14ac:dyDescent="0.25">
      <c r="B20" s="31" t="s">
        <v>18</v>
      </c>
      <c r="C20" s="30" t="s">
        <v>35</v>
      </c>
      <c r="D20" s="30">
        <f>14*2+1+10*3+7*2+1+10*3</f>
        <v>104</v>
      </c>
      <c r="E20" s="30">
        <v>1.4</v>
      </c>
      <c r="F20" s="30" t="s">
        <v>24</v>
      </c>
      <c r="G20" s="8" t="s">
        <v>16</v>
      </c>
      <c r="H20" s="30" t="s">
        <v>23</v>
      </c>
      <c r="I20" s="30">
        <f t="shared" si="0"/>
        <v>145.6</v>
      </c>
      <c r="J20" s="31"/>
      <c r="L20" s="29"/>
      <c r="M20" s="29"/>
      <c r="N20" s="29"/>
      <c r="O20" s="29"/>
    </row>
    <row r="21" spans="2:15" x14ac:dyDescent="0.25">
      <c r="B21" s="31" t="s">
        <v>18</v>
      </c>
      <c r="C21" s="30" t="s">
        <v>35</v>
      </c>
      <c r="D21" s="30">
        <v>30</v>
      </c>
      <c r="E21" s="30">
        <v>1</v>
      </c>
      <c r="F21" s="30" t="s">
        <v>25</v>
      </c>
      <c r="G21" s="30" t="s">
        <v>22</v>
      </c>
      <c r="H21" s="30" t="s">
        <v>23</v>
      </c>
      <c r="I21" s="30">
        <f t="shared" si="0"/>
        <v>30</v>
      </c>
      <c r="J21" s="31"/>
      <c r="L21" s="14"/>
      <c r="M21" s="29"/>
      <c r="N21" s="29"/>
      <c r="O21" s="29"/>
    </row>
    <row r="22" spans="2:15" x14ac:dyDescent="0.25">
      <c r="B22" s="31" t="s">
        <v>18</v>
      </c>
      <c r="C22" s="30" t="s">
        <v>60</v>
      </c>
      <c r="D22" s="30">
        <f>14*2*3+2*2+3*3+2*3</f>
        <v>103</v>
      </c>
      <c r="E22" s="30">
        <v>1.4</v>
      </c>
      <c r="F22" s="30" t="s">
        <v>24</v>
      </c>
      <c r="G22" s="30" t="s">
        <v>16</v>
      </c>
      <c r="H22" s="30" t="s">
        <v>23</v>
      </c>
      <c r="I22" s="30">
        <f t="shared" si="0"/>
        <v>144.19999999999999</v>
      </c>
      <c r="J22" s="31"/>
      <c r="L22" s="29"/>
      <c r="M22" s="29"/>
      <c r="N22" s="29"/>
      <c r="O22" s="29"/>
    </row>
    <row r="23" spans="2:15" x14ac:dyDescent="0.25">
      <c r="B23" s="32"/>
      <c r="C23" s="32" t="s">
        <v>1</v>
      </c>
      <c r="D23" s="32">
        <f>SUM(D5:D22)</f>
        <v>2848</v>
      </c>
      <c r="E23" s="32"/>
      <c r="F23" s="32"/>
      <c r="G23" s="33"/>
      <c r="H23" s="32"/>
      <c r="I23" s="32">
        <f>SUM(I5:I22)</f>
        <v>3872.3999999999992</v>
      </c>
      <c r="J23" s="32"/>
      <c r="L23" s="29"/>
      <c r="M23" s="29"/>
      <c r="N23" s="29"/>
      <c r="O23" s="29"/>
    </row>
    <row r="24" spans="2:15" x14ac:dyDescent="0.25">
      <c r="K24" s="29"/>
      <c r="L24" s="29"/>
      <c r="M24" s="29"/>
      <c r="N24" s="29"/>
      <c r="O24" s="29"/>
    </row>
    <row r="28" spans="2:15" x14ac:dyDescent="0.25">
      <c r="C28" s="29" t="s">
        <v>12</v>
      </c>
      <c r="D28" s="29"/>
      <c r="G28" s="24" t="s">
        <v>13</v>
      </c>
      <c r="J28" s="23" t="s">
        <v>14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3"/>
  <sheetViews>
    <sheetView workbookViewId="0">
      <selection activeCell="F18" sqref="F18"/>
    </sheetView>
  </sheetViews>
  <sheetFormatPr baseColWidth="10" defaultRowHeight="15" x14ac:dyDescent="0.25"/>
  <cols>
    <col min="1" max="1" width="17.5703125" style="23" customWidth="1"/>
    <col min="2" max="2" width="19.85546875" style="23" customWidth="1"/>
    <col min="3" max="3" width="17.5703125" style="23" customWidth="1"/>
    <col min="4" max="16384" width="11.42578125" style="23"/>
  </cols>
  <sheetData>
    <row r="2" spans="1:5" x14ac:dyDescent="0.25">
      <c r="A2" s="27" t="s">
        <v>0</v>
      </c>
      <c r="B2" s="23" t="s">
        <v>10</v>
      </c>
    </row>
    <row r="4" spans="1:5" x14ac:dyDescent="0.25">
      <c r="A4" s="27" t="s">
        <v>20</v>
      </c>
      <c r="B4" s="27" t="s">
        <v>17</v>
      </c>
      <c r="C4" s="23" t="s">
        <v>11</v>
      </c>
    </row>
    <row r="5" spans="1:5" x14ac:dyDescent="0.25">
      <c r="A5" s="34" t="s">
        <v>23</v>
      </c>
      <c r="B5" s="28">
        <v>15</v>
      </c>
      <c r="C5" s="28">
        <v>3572.7999999999993</v>
      </c>
    </row>
    <row r="6" spans="1:5" x14ac:dyDescent="0.25">
      <c r="A6" s="35" t="s">
        <v>16</v>
      </c>
      <c r="B6" s="28">
        <v>12</v>
      </c>
      <c r="C6" s="28">
        <v>2986.1999999999994</v>
      </c>
    </row>
    <row r="7" spans="1:5" x14ac:dyDescent="0.25">
      <c r="A7" s="35" t="s">
        <v>22</v>
      </c>
      <c r="B7" s="28">
        <v>3</v>
      </c>
      <c r="C7" s="28">
        <v>586.59999999999991</v>
      </c>
    </row>
    <row r="8" spans="1:5" x14ac:dyDescent="0.25">
      <c r="A8" s="34" t="s">
        <v>58</v>
      </c>
      <c r="B8" s="28">
        <v>3</v>
      </c>
      <c r="C8" s="28">
        <v>299.60000000000002</v>
      </c>
    </row>
    <row r="9" spans="1:5" x14ac:dyDescent="0.25">
      <c r="A9" s="34" t="s">
        <v>9</v>
      </c>
      <c r="B9" s="28">
        <v>18</v>
      </c>
      <c r="C9" s="28">
        <v>3872.3999999999992</v>
      </c>
    </row>
    <row r="12" spans="1:5" x14ac:dyDescent="0.25">
      <c r="E12" s="15"/>
    </row>
    <row r="13" spans="1:5" x14ac:dyDescent="0.25">
      <c r="E13" s="1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workbookViewId="0">
      <selection sqref="A1:XFD1048576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18.85546875" style="24" bestFit="1" customWidth="1"/>
    <col min="8" max="8" width="17.7109375" style="23" bestFit="1" customWidth="1"/>
    <col min="9" max="9" width="11.7109375" style="23" bestFit="1" customWidth="1"/>
    <col min="10" max="10" width="31" style="23" bestFit="1" customWidth="1"/>
    <col min="11" max="16384" width="11.42578125" style="23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1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1:15" x14ac:dyDescent="0.25">
      <c r="B5" s="31" t="s">
        <v>18</v>
      </c>
      <c r="C5" s="30">
        <v>1</v>
      </c>
      <c r="D5" s="30">
        <v>15</v>
      </c>
      <c r="E5" s="30">
        <v>1.4</v>
      </c>
      <c r="F5" s="30" t="s">
        <v>24</v>
      </c>
      <c r="G5" s="37" t="s">
        <v>16</v>
      </c>
      <c r="H5" s="30" t="s">
        <v>31</v>
      </c>
      <c r="I5" s="30">
        <f>+D5*E5</f>
        <v>21</v>
      </c>
      <c r="J5" s="31" t="s">
        <v>33</v>
      </c>
      <c r="L5" s="29"/>
      <c r="M5" s="29"/>
      <c r="N5" s="29"/>
      <c r="O5" s="29"/>
    </row>
    <row r="6" spans="1:15" x14ac:dyDescent="0.25">
      <c r="B6" s="31" t="s">
        <v>18</v>
      </c>
      <c r="C6" s="30">
        <v>1</v>
      </c>
      <c r="D6" s="30">
        <v>30</v>
      </c>
      <c r="E6" s="30">
        <v>1</v>
      </c>
      <c r="F6" s="30" t="s">
        <v>25</v>
      </c>
      <c r="G6" s="37" t="s">
        <v>22</v>
      </c>
      <c r="H6" s="30" t="s">
        <v>31</v>
      </c>
      <c r="I6" s="30">
        <f>+D6*E6</f>
        <v>30</v>
      </c>
      <c r="J6" s="31" t="s">
        <v>33</v>
      </c>
      <c r="L6" s="29"/>
      <c r="M6" s="29"/>
      <c r="N6" s="29"/>
      <c r="O6" s="29"/>
    </row>
    <row r="7" spans="1:15" x14ac:dyDescent="0.25">
      <c r="A7" s="18"/>
      <c r="B7" s="37" t="s">
        <v>18</v>
      </c>
      <c r="C7" s="30">
        <v>1</v>
      </c>
      <c r="D7" s="30">
        <v>3</v>
      </c>
      <c r="E7" s="30">
        <v>1</v>
      </c>
      <c r="F7" s="30" t="s">
        <v>25</v>
      </c>
      <c r="G7" s="37" t="s">
        <v>57</v>
      </c>
      <c r="H7" s="30" t="s">
        <v>31</v>
      </c>
      <c r="I7" s="30">
        <f>+D7*E7</f>
        <v>3</v>
      </c>
      <c r="J7" s="31" t="s">
        <v>33</v>
      </c>
      <c r="L7" s="29"/>
      <c r="M7" s="29"/>
      <c r="N7" s="29"/>
      <c r="O7" s="29"/>
    </row>
    <row r="8" spans="1:15" x14ac:dyDescent="0.25">
      <c r="B8" s="31" t="s">
        <v>18</v>
      </c>
      <c r="C8" s="30">
        <v>2</v>
      </c>
      <c r="D8" s="30">
        <v>159</v>
      </c>
      <c r="E8" s="30">
        <v>1</v>
      </c>
      <c r="F8" s="30" t="s">
        <v>25</v>
      </c>
      <c r="G8" s="37" t="s">
        <v>22</v>
      </c>
      <c r="H8" s="30" t="s">
        <v>31</v>
      </c>
      <c r="I8" s="30">
        <f>E8*D8</f>
        <v>159</v>
      </c>
      <c r="J8" s="31" t="s">
        <v>33</v>
      </c>
      <c r="L8" s="29"/>
      <c r="M8" s="29"/>
      <c r="N8" s="29"/>
      <c r="O8" s="29"/>
    </row>
    <row r="9" spans="1:15" x14ac:dyDescent="0.25">
      <c r="B9" s="31" t="s">
        <v>18</v>
      </c>
      <c r="C9" s="30">
        <v>3</v>
      </c>
      <c r="D9" s="30">
        <v>219</v>
      </c>
      <c r="E9" s="30">
        <v>1.4</v>
      </c>
      <c r="F9" s="30" t="s">
        <v>24</v>
      </c>
      <c r="G9" s="37" t="s">
        <v>16</v>
      </c>
      <c r="H9" s="30" t="s">
        <v>31</v>
      </c>
      <c r="I9" s="30">
        <f t="shared" ref="I9:I19" si="0">D9*E9</f>
        <v>306.59999999999997</v>
      </c>
      <c r="J9" s="31" t="s">
        <v>33</v>
      </c>
      <c r="L9" s="29"/>
      <c r="M9" s="29"/>
      <c r="N9" s="29"/>
      <c r="O9" s="29"/>
    </row>
    <row r="10" spans="1:15" x14ac:dyDescent="0.25">
      <c r="B10" s="31" t="s">
        <v>18</v>
      </c>
      <c r="C10" s="30">
        <v>4</v>
      </c>
      <c r="D10" s="36">
        <v>221</v>
      </c>
      <c r="E10" s="36">
        <v>1.4</v>
      </c>
      <c r="F10" s="36" t="s">
        <v>24</v>
      </c>
      <c r="G10" s="37" t="s">
        <v>16</v>
      </c>
      <c r="H10" s="30" t="s">
        <v>31</v>
      </c>
      <c r="I10" s="30">
        <f t="shared" si="0"/>
        <v>309.39999999999998</v>
      </c>
      <c r="J10" s="31" t="s">
        <v>33</v>
      </c>
      <c r="L10" s="29"/>
      <c r="M10" s="29"/>
      <c r="N10" s="29"/>
      <c r="O10" s="29"/>
    </row>
    <row r="11" spans="1:15" x14ac:dyDescent="0.25">
      <c r="B11" s="31" t="s">
        <v>18</v>
      </c>
      <c r="C11" s="30">
        <v>5</v>
      </c>
      <c r="D11" s="36">
        <v>18</v>
      </c>
      <c r="E11" s="36">
        <v>1.4</v>
      </c>
      <c r="F11" s="36" t="s">
        <v>24</v>
      </c>
      <c r="G11" s="37" t="s">
        <v>16</v>
      </c>
      <c r="H11" s="30" t="s">
        <v>31</v>
      </c>
      <c r="I11" s="30">
        <f>D11*E11</f>
        <v>25.2</v>
      </c>
      <c r="J11" s="31" t="s">
        <v>33</v>
      </c>
      <c r="L11" s="29"/>
      <c r="M11" s="29"/>
      <c r="N11" s="29"/>
      <c r="O11" s="29"/>
    </row>
    <row r="12" spans="1:15" x14ac:dyDescent="0.25">
      <c r="B12" s="31" t="s">
        <v>18</v>
      </c>
      <c r="C12" s="30">
        <v>7</v>
      </c>
      <c r="D12" s="36">
        <v>18</v>
      </c>
      <c r="E12" s="36">
        <v>1.4</v>
      </c>
      <c r="F12" s="36" t="s">
        <v>24</v>
      </c>
      <c r="G12" s="37" t="s">
        <v>16</v>
      </c>
      <c r="H12" s="30" t="s">
        <v>31</v>
      </c>
      <c r="I12" s="30">
        <f t="shared" si="0"/>
        <v>25.2</v>
      </c>
      <c r="J12" s="31" t="s">
        <v>33</v>
      </c>
      <c r="L12" s="29"/>
      <c r="M12" s="29"/>
      <c r="N12" s="29"/>
      <c r="O12" s="29"/>
    </row>
    <row r="13" spans="1:15" x14ac:dyDescent="0.25">
      <c r="B13" s="31" t="s">
        <v>18</v>
      </c>
      <c r="C13" s="30">
        <v>10</v>
      </c>
      <c r="D13" s="36">
        <v>67</v>
      </c>
      <c r="E13" s="36">
        <v>1.4</v>
      </c>
      <c r="F13" s="36" t="s">
        <v>24</v>
      </c>
      <c r="G13" s="37" t="s">
        <v>16</v>
      </c>
      <c r="H13" s="30" t="s">
        <v>31</v>
      </c>
      <c r="I13" s="30">
        <f t="shared" si="0"/>
        <v>93.8</v>
      </c>
      <c r="J13" s="31" t="s">
        <v>33</v>
      </c>
      <c r="L13" s="29"/>
      <c r="M13" s="29"/>
      <c r="N13" s="29"/>
      <c r="O13" s="29"/>
    </row>
    <row r="14" spans="1:15" x14ac:dyDescent="0.25">
      <c r="B14" s="31" t="s">
        <v>18</v>
      </c>
      <c r="C14" s="30">
        <v>11</v>
      </c>
      <c r="D14" s="36">
        <v>99</v>
      </c>
      <c r="E14" s="36">
        <v>1.4</v>
      </c>
      <c r="F14" s="36" t="s">
        <v>24</v>
      </c>
      <c r="G14" s="37" t="s">
        <v>16</v>
      </c>
      <c r="H14" s="30" t="s">
        <v>31</v>
      </c>
      <c r="I14" s="30">
        <f t="shared" si="0"/>
        <v>138.6</v>
      </c>
      <c r="J14" s="31" t="s">
        <v>33</v>
      </c>
      <c r="L14" s="29"/>
      <c r="M14" s="29"/>
      <c r="N14" s="29"/>
      <c r="O14" s="29"/>
    </row>
    <row r="15" spans="1:15" x14ac:dyDescent="0.25">
      <c r="B15" s="31" t="s">
        <v>18</v>
      </c>
      <c r="C15" s="30">
        <v>12</v>
      </c>
      <c r="D15" s="36">
        <v>133</v>
      </c>
      <c r="E15" s="36">
        <v>1.4</v>
      </c>
      <c r="F15" s="36" t="s">
        <v>24</v>
      </c>
      <c r="G15" s="37" t="s">
        <v>16</v>
      </c>
      <c r="H15" s="30" t="s">
        <v>31</v>
      </c>
      <c r="I15" s="30">
        <f t="shared" si="0"/>
        <v>186.2</v>
      </c>
      <c r="J15" s="31" t="s">
        <v>33</v>
      </c>
      <c r="L15" s="29"/>
      <c r="M15" s="29"/>
      <c r="N15" s="29"/>
      <c r="O15" s="29"/>
    </row>
    <row r="16" spans="1:15" x14ac:dyDescent="0.25">
      <c r="B16" s="31" t="s">
        <v>18</v>
      </c>
      <c r="C16" s="30">
        <v>13</v>
      </c>
      <c r="D16" s="36">
        <f>69+11</f>
        <v>80</v>
      </c>
      <c r="E16" s="36">
        <v>1.4</v>
      </c>
      <c r="F16" s="36" t="s">
        <v>24</v>
      </c>
      <c r="G16" s="37" t="s">
        <v>16</v>
      </c>
      <c r="H16" s="30" t="s">
        <v>31</v>
      </c>
      <c r="I16" s="30">
        <f t="shared" si="0"/>
        <v>112</v>
      </c>
      <c r="J16" s="31" t="s">
        <v>33</v>
      </c>
      <c r="L16" s="29"/>
      <c r="M16" s="29"/>
      <c r="N16" s="29"/>
      <c r="O16" s="29"/>
    </row>
    <row r="17" spans="2:15" x14ac:dyDescent="0.25">
      <c r="B17" s="31" t="s">
        <v>56</v>
      </c>
      <c r="C17" s="30">
        <v>1</v>
      </c>
      <c r="D17" s="36">
        <v>364</v>
      </c>
      <c r="E17" s="30">
        <v>1</v>
      </c>
      <c r="F17" s="30" t="s">
        <v>25</v>
      </c>
      <c r="G17" s="30" t="s">
        <v>22</v>
      </c>
      <c r="H17" s="30" t="s">
        <v>31</v>
      </c>
      <c r="I17" s="30">
        <f t="shared" si="0"/>
        <v>364</v>
      </c>
      <c r="J17" s="31" t="s">
        <v>33</v>
      </c>
      <c r="L17" s="29"/>
      <c r="M17" s="29"/>
      <c r="N17" s="29"/>
      <c r="O17" s="29"/>
    </row>
    <row r="18" spans="2:15" x14ac:dyDescent="0.25">
      <c r="B18" s="31" t="s">
        <v>18</v>
      </c>
      <c r="C18" s="30" t="s">
        <v>35</v>
      </c>
      <c r="D18" s="30">
        <v>14</v>
      </c>
      <c r="E18" s="30">
        <v>1</v>
      </c>
      <c r="F18" s="30" t="s">
        <v>25</v>
      </c>
      <c r="G18" s="30" t="s">
        <v>22</v>
      </c>
      <c r="H18" s="30" t="s">
        <v>31</v>
      </c>
      <c r="I18" s="30">
        <f t="shared" si="0"/>
        <v>14</v>
      </c>
      <c r="J18" s="31" t="s">
        <v>33</v>
      </c>
      <c r="L18" s="29"/>
      <c r="M18" s="29"/>
      <c r="N18" s="29"/>
      <c r="O18" s="29"/>
    </row>
    <row r="19" spans="2:15" x14ac:dyDescent="0.25">
      <c r="B19" s="31" t="s">
        <v>18</v>
      </c>
      <c r="C19" s="30" t="s">
        <v>35</v>
      </c>
      <c r="D19" s="30">
        <v>26</v>
      </c>
      <c r="E19" s="30">
        <v>1.4</v>
      </c>
      <c r="F19" s="30" t="s">
        <v>24</v>
      </c>
      <c r="G19" s="30" t="s">
        <v>16</v>
      </c>
      <c r="H19" s="30" t="s">
        <v>31</v>
      </c>
      <c r="I19" s="30">
        <f t="shared" si="0"/>
        <v>36.4</v>
      </c>
      <c r="J19" s="31" t="s">
        <v>33</v>
      </c>
      <c r="L19" s="29"/>
      <c r="M19" s="29"/>
      <c r="N19" s="29"/>
      <c r="O19" s="29"/>
    </row>
    <row r="20" spans="2:15" x14ac:dyDescent="0.25">
      <c r="B20" s="32"/>
      <c r="C20" s="32" t="s">
        <v>1</v>
      </c>
      <c r="D20" s="32">
        <f>SUM(D5:D19)</f>
        <v>1466</v>
      </c>
      <c r="E20" s="32"/>
      <c r="F20" s="32"/>
      <c r="G20" s="33"/>
      <c r="H20" s="32"/>
      <c r="I20" s="32">
        <f>SUM(I5:I19)</f>
        <v>1824.4</v>
      </c>
      <c r="J20" s="32"/>
      <c r="L20" s="29"/>
      <c r="M20" s="29"/>
      <c r="N20" s="29"/>
      <c r="O20" s="29"/>
    </row>
    <row r="21" spans="2:15" x14ac:dyDescent="0.25">
      <c r="K21" s="29"/>
      <c r="L21" s="29"/>
      <c r="M21" s="29"/>
      <c r="N21" s="29"/>
      <c r="O21" s="29"/>
    </row>
    <row r="22" spans="2:15" x14ac:dyDescent="0.25">
      <c r="I22" s="39"/>
    </row>
    <row r="25" spans="2:15" x14ac:dyDescent="0.25">
      <c r="C25" s="29" t="s">
        <v>12</v>
      </c>
      <c r="D25" s="29"/>
      <c r="G25" s="24" t="s">
        <v>13</v>
      </c>
      <c r="J25" s="23" t="s">
        <v>14</v>
      </c>
    </row>
    <row r="29" spans="2:15" x14ac:dyDescent="0.25">
      <c r="B29" s="39"/>
      <c r="C29" s="40"/>
      <c r="D29" s="40"/>
      <c r="E29" s="40"/>
      <c r="F29" s="40"/>
      <c r="G29" s="40"/>
      <c r="H29" s="40"/>
      <c r="I29" s="40"/>
      <c r="J29" s="39"/>
    </row>
    <row r="30" spans="2:15" x14ac:dyDescent="0.25">
      <c r="B30" s="39"/>
      <c r="C30" s="40"/>
      <c r="D30" s="40"/>
      <c r="E30" s="40"/>
      <c r="F30" s="40"/>
      <c r="G30" s="40"/>
      <c r="H30" s="40"/>
      <c r="I30" s="40"/>
      <c r="J30" s="39"/>
    </row>
  </sheetData>
  <mergeCells count="1">
    <mergeCell ref="C2:J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"/>
  <sheetViews>
    <sheetView workbookViewId="0">
      <selection activeCell="H17" sqref="H17"/>
    </sheetView>
  </sheetViews>
  <sheetFormatPr baseColWidth="10" defaultRowHeight="15" x14ac:dyDescent="0.25"/>
  <cols>
    <col min="1" max="1" width="17.5703125" style="23" customWidth="1"/>
    <col min="2" max="2" width="19.85546875" style="23" customWidth="1"/>
    <col min="3" max="3" width="17.5703125" style="23" customWidth="1"/>
    <col min="4" max="4" width="22" style="23" customWidth="1"/>
    <col min="5" max="5" width="7" style="23" customWidth="1"/>
    <col min="6" max="6" width="9.140625" style="23" customWidth="1"/>
    <col min="7" max="7" width="4" style="23" customWidth="1"/>
    <col min="8" max="8" width="12.140625" style="23" customWidth="1"/>
    <col min="9" max="9" width="11.28515625" style="23" customWidth="1"/>
    <col min="10" max="10" width="27" style="23" bestFit="1" customWidth="1"/>
    <col min="11" max="16384" width="11.42578125" style="23"/>
  </cols>
  <sheetData>
    <row r="2" spans="1:4" x14ac:dyDescent="0.25">
      <c r="A2" s="27" t="s">
        <v>0</v>
      </c>
      <c r="B2" s="23" t="s">
        <v>10</v>
      </c>
    </row>
    <row r="4" spans="1:4" x14ac:dyDescent="0.25">
      <c r="A4" s="27" t="s">
        <v>20</v>
      </c>
      <c r="B4" s="27" t="s">
        <v>17</v>
      </c>
      <c r="C4" s="23" t="s">
        <v>11</v>
      </c>
      <c r="D4" s="23" t="s">
        <v>36</v>
      </c>
    </row>
    <row r="5" spans="1:4" x14ac:dyDescent="0.25">
      <c r="A5" s="34" t="s">
        <v>31</v>
      </c>
      <c r="B5" s="28">
        <v>15</v>
      </c>
      <c r="C5" s="28">
        <v>1824.4</v>
      </c>
      <c r="D5" s="28">
        <v>15</v>
      </c>
    </row>
    <row r="6" spans="1:4" x14ac:dyDescent="0.25">
      <c r="A6" s="35" t="s">
        <v>16</v>
      </c>
      <c r="B6" s="28">
        <v>10</v>
      </c>
      <c r="C6" s="28">
        <v>1254.4000000000001</v>
      </c>
      <c r="D6" s="28">
        <v>10</v>
      </c>
    </row>
    <row r="7" spans="1:4" x14ac:dyDescent="0.25">
      <c r="A7" s="35" t="s">
        <v>22</v>
      </c>
      <c r="B7" s="28">
        <v>4</v>
      </c>
      <c r="C7" s="28">
        <v>567</v>
      </c>
      <c r="D7" s="28">
        <v>4</v>
      </c>
    </row>
    <row r="8" spans="1:4" x14ac:dyDescent="0.25">
      <c r="A8" s="35" t="s">
        <v>57</v>
      </c>
      <c r="B8" s="28">
        <v>1</v>
      </c>
      <c r="C8" s="28">
        <v>3</v>
      </c>
      <c r="D8" s="28">
        <v>1</v>
      </c>
    </row>
    <row r="9" spans="1:4" x14ac:dyDescent="0.25">
      <c r="A9" s="34" t="s">
        <v>9</v>
      </c>
      <c r="B9" s="28">
        <v>15</v>
      </c>
      <c r="C9" s="28">
        <v>1824.4</v>
      </c>
      <c r="D9" s="28">
        <v>15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workbookViewId="0">
      <selection sqref="A1:XFD1048576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18.85546875" style="24" bestFit="1" customWidth="1"/>
    <col min="8" max="8" width="17.7109375" style="23" bestFit="1" customWidth="1"/>
    <col min="9" max="9" width="11.7109375" style="23" bestFit="1" customWidth="1"/>
    <col min="10" max="10" width="31" style="23" bestFit="1" customWidth="1"/>
    <col min="11" max="16384" width="11.42578125" style="23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1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1:15" x14ac:dyDescent="0.25">
      <c r="B5" s="31" t="s">
        <v>18</v>
      </c>
      <c r="C5" s="30">
        <v>1</v>
      </c>
      <c r="D5" s="30">
        <v>236</v>
      </c>
      <c r="E5" s="30">
        <v>1.4</v>
      </c>
      <c r="F5" s="30" t="s">
        <v>24</v>
      </c>
      <c r="G5" s="37" t="s">
        <v>16</v>
      </c>
      <c r="H5" s="30" t="s">
        <v>31</v>
      </c>
      <c r="I5" s="30">
        <f>+D5*E5</f>
        <v>330.4</v>
      </c>
      <c r="J5" s="31" t="s">
        <v>33</v>
      </c>
      <c r="L5" s="29"/>
      <c r="M5" s="29"/>
      <c r="N5" s="29"/>
      <c r="O5" s="29"/>
    </row>
    <row r="6" spans="1:15" x14ac:dyDescent="0.25">
      <c r="B6" s="31" t="s">
        <v>18</v>
      </c>
      <c r="C6" s="30">
        <v>1</v>
      </c>
      <c r="D6" s="30">
        <v>204</v>
      </c>
      <c r="E6" s="30">
        <v>1.4</v>
      </c>
      <c r="F6" s="30" t="s">
        <v>25</v>
      </c>
      <c r="G6" s="37" t="s">
        <v>16</v>
      </c>
      <c r="H6" s="30" t="s">
        <v>31</v>
      </c>
      <c r="I6" s="30">
        <f>+D6*E6</f>
        <v>285.59999999999997</v>
      </c>
      <c r="J6" s="31" t="s">
        <v>33</v>
      </c>
      <c r="L6" s="29"/>
      <c r="M6" s="29"/>
      <c r="N6" s="29"/>
      <c r="O6" s="29"/>
    </row>
    <row r="7" spans="1:15" x14ac:dyDescent="0.25">
      <c r="A7" s="18"/>
      <c r="B7" s="37" t="s">
        <v>18</v>
      </c>
      <c r="C7" s="30">
        <v>1</v>
      </c>
      <c r="D7" s="30">
        <v>26</v>
      </c>
      <c r="E7" s="30">
        <v>1.4</v>
      </c>
      <c r="F7" s="30" t="s">
        <v>25</v>
      </c>
      <c r="G7" s="37" t="s">
        <v>16</v>
      </c>
      <c r="H7" s="30" t="s">
        <v>31</v>
      </c>
      <c r="I7" s="30">
        <f>+D7*E7</f>
        <v>36.4</v>
      </c>
      <c r="J7" s="31" t="s">
        <v>33</v>
      </c>
      <c r="L7" s="29"/>
      <c r="M7" s="29"/>
      <c r="N7" s="29"/>
      <c r="O7" s="29"/>
    </row>
    <row r="8" spans="1:15" x14ac:dyDescent="0.25">
      <c r="B8" s="31" t="s">
        <v>18</v>
      </c>
      <c r="C8" s="30">
        <v>2</v>
      </c>
      <c r="D8" s="30">
        <v>64</v>
      </c>
      <c r="E8" s="30">
        <v>1.4</v>
      </c>
      <c r="F8" s="30" t="s">
        <v>25</v>
      </c>
      <c r="G8" s="37" t="s">
        <v>16</v>
      </c>
      <c r="H8" s="30" t="s">
        <v>31</v>
      </c>
      <c r="I8" s="30">
        <f>E8*D8</f>
        <v>89.6</v>
      </c>
      <c r="J8" s="31" t="s">
        <v>33</v>
      </c>
      <c r="L8" s="29"/>
      <c r="M8" s="29"/>
      <c r="N8" s="29"/>
      <c r="O8" s="29"/>
    </row>
    <row r="9" spans="1:15" x14ac:dyDescent="0.25">
      <c r="B9" s="31" t="s">
        <v>18</v>
      </c>
      <c r="C9" s="30">
        <v>3</v>
      </c>
      <c r="D9" s="30">
        <v>92</v>
      </c>
      <c r="E9" s="30">
        <v>1.4</v>
      </c>
      <c r="F9" s="30" t="s">
        <v>24</v>
      </c>
      <c r="G9" s="37" t="s">
        <v>16</v>
      </c>
      <c r="H9" s="30" t="s">
        <v>31</v>
      </c>
      <c r="I9" s="30">
        <f t="shared" ref="I9:I11" si="0">D9*E9</f>
        <v>128.79999999999998</v>
      </c>
      <c r="J9" s="31" t="s">
        <v>33</v>
      </c>
      <c r="L9" s="29"/>
      <c r="M9" s="29"/>
      <c r="N9" s="29"/>
      <c r="O9" s="29"/>
    </row>
    <row r="10" spans="1:15" x14ac:dyDescent="0.25">
      <c r="B10" s="31" t="s">
        <v>56</v>
      </c>
      <c r="C10" s="30">
        <v>1</v>
      </c>
      <c r="D10" s="36">
        <v>84</v>
      </c>
      <c r="E10" s="30">
        <v>1</v>
      </c>
      <c r="F10" s="30" t="s">
        <v>25</v>
      </c>
      <c r="G10" s="30" t="s">
        <v>22</v>
      </c>
      <c r="H10" s="30" t="s">
        <v>31</v>
      </c>
      <c r="I10" s="30">
        <f t="shared" si="0"/>
        <v>84</v>
      </c>
      <c r="J10" s="31" t="s">
        <v>33</v>
      </c>
      <c r="L10" s="29"/>
      <c r="M10" s="29"/>
      <c r="N10" s="29"/>
      <c r="O10" s="29"/>
    </row>
    <row r="11" spans="1:15" x14ac:dyDescent="0.25">
      <c r="B11" s="31" t="s">
        <v>18</v>
      </c>
      <c r="C11" s="30" t="s">
        <v>35</v>
      </c>
      <c r="D11" s="30">
        <v>7</v>
      </c>
      <c r="E11" s="30">
        <v>1.4</v>
      </c>
      <c r="F11" s="30" t="s">
        <v>25</v>
      </c>
      <c r="G11" s="37" t="s">
        <v>16</v>
      </c>
      <c r="H11" s="30" t="s">
        <v>31</v>
      </c>
      <c r="I11" s="30">
        <f t="shared" si="0"/>
        <v>9.7999999999999989</v>
      </c>
      <c r="J11" s="31" t="s">
        <v>33</v>
      </c>
      <c r="L11" s="29"/>
      <c r="M11" s="29"/>
      <c r="N11" s="29"/>
      <c r="O11" s="29"/>
    </row>
    <row r="12" spans="1:15" x14ac:dyDescent="0.25">
      <c r="B12" s="32"/>
      <c r="C12" s="32" t="s">
        <v>1</v>
      </c>
      <c r="D12" s="32">
        <f>SUM(D5:D11)</f>
        <v>713</v>
      </c>
      <c r="E12" s="32"/>
      <c r="F12" s="32"/>
      <c r="G12" s="33"/>
      <c r="H12" s="32"/>
      <c r="I12" s="32">
        <f>SUM(I5:I11)</f>
        <v>964.59999999999991</v>
      </c>
      <c r="J12" s="32"/>
      <c r="L12" s="29"/>
      <c r="M12" s="29"/>
      <c r="N12" s="29"/>
      <c r="O12" s="29"/>
    </row>
    <row r="13" spans="1:15" x14ac:dyDescent="0.25">
      <c r="K13" s="29"/>
      <c r="L13" s="29"/>
      <c r="M13" s="29"/>
      <c r="N13" s="29"/>
      <c r="O13" s="29"/>
    </row>
    <row r="14" spans="1:15" x14ac:dyDescent="0.25">
      <c r="I14" s="39"/>
    </row>
    <row r="17" spans="2:10" x14ac:dyDescent="0.25">
      <c r="C17" s="29" t="s">
        <v>12</v>
      </c>
      <c r="D17" s="29"/>
      <c r="G17" s="24" t="s">
        <v>13</v>
      </c>
      <c r="J17" s="23" t="s">
        <v>14</v>
      </c>
    </row>
    <row r="21" spans="2:10" x14ac:dyDescent="0.25">
      <c r="B21" s="39"/>
      <c r="C21" s="40"/>
      <c r="D21" s="40"/>
      <c r="E21" s="40"/>
      <c r="F21" s="40"/>
      <c r="G21" s="40"/>
      <c r="H21" s="40"/>
      <c r="I21" s="40"/>
      <c r="J21" s="39"/>
    </row>
    <row r="22" spans="2:10" x14ac:dyDescent="0.25">
      <c r="B22" s="39"/>
      <c r="C22" s="40"/>
      <c r="D22" s="40"/>
      <c r="E22" s="40"/>
      <c r="F22" s="40"/>
      <c r="G22" s="40"/>
      <c r="H22" s="40"/>
      <c r="I22" s="40"/>
      <c r="J22" s="39"/>
    </row>
  </sheetData>
  <mergeCells count="1">
    <mergeCell ref="C2:J2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workbookViewId="0">
      <selection activeCell="H18" sqref="H18"/>
    </sheetView>
  </sheetViews>
  <sheetFormatPr baseColWidth="10" defaultRowHeight="15" x14ac:dyDescent="0.25"/>
  <cols>
    <col min="1" max="1" width="17.5703125" style="23" customWidth="1"/>
    <col min="2" max="2" width="19.85546875" style="23" customWidth="1"/>
    <col min="3" max="3" width="17.5703125" style="23" customWidth="1"/>
    <col min="4" max="4" width="22" style="23" customWidth="1"/>
    <col min="5" max="5" width="7" style="23" customWidth="1"/>
    <col min="6" max="6" width="9.140625" style="23" customWidth="1"/>
    <col min="7" max="7" width="4" style="23" customWidth="1"/>
    <col min="8" max="8" width="12.140625" style="23" customWidth="1"/>
    <col min="9" max="9" width="11.28515625" style="23" customWidth="1"/>
    <col min="10" max="10" width="27" style="23" bestFit="1" customWidth="1"/>
    <col min="11" max="16384" width="11.42578125" style="23"/>
  </cols>
  <sheetData>
    <row r="2" spans="1:4" x14ac:dyDescent="0.25">
      <c r="A2" s="27" t="s">
        <v>0</v>
      </c>
      <c r="B2" s="23" t="s">
        <v>10</v>
      </c>
    </row>
    <row r="4" spans="1:4" x14ac:dyDescent="0.25">
      <c r="A4" s="27" t="s">
        <v>20</v>
      </c>
      <c r="B4" s="27" t="s">
        <v>17</v>
      </c>
      <c r="C4" s="23" t="s">
        <v>11</v>
      </c>
      <c r="D4" s="23" t="s">
        <v>36</v>
      </c>
    </row>
    <row r="5" spans="1:4" x14ac:dyDescent="0.25">
      <c r="A5" s="34" t="s">
        <v>31</v>
      </c>
      <c r="B5" s="28">
        <v>7</v>
      </c>
      <c r="C5" s="28">
        <v>964.59999999999991</v>
      </c>
      <c r="D5" s="28">
        <v>7</v>
      </c>
    </row>
    <row r="6" spans="1:4" x14ac:dyDescent="0.25">
      <c r="A6" s="35" t="s">
        <v>16</v>
      </c>
      <c r="B6" s="28">
        <v>6</v>
      </c>
      <c r="C6" s="28">
        <v>880.59999999999991</v>
      </c>
      <c r="D6" s="28">
        <v>6</v>
      </c>
    </row>
    <row r="7" spans="1:4" x14ac:dyDescent="0.25">
      <c r="A7" s="35" t="s">
        <v>22</v>
      </c>
      <c r="B7" s="28">
        <v>1</v>
      </c>
      <c r="C7" s="28">
        <v>84</v>
      </c>
      <c r="D7" s="28">
        <v>1</v>
      </c>
    </row>
    <row r="8" spans="1:4" x14ac:dyDescent="0.25">
      <c r="A8" s="34" t="s">
        <v>9</v>
      </c>
      <c r="B8" s="28">
        <v>7</v>
      </c>
      <c r="C8" s="28">
        <v>964.59999999999991</v>
      </c>
      <c r="D8" s="28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2"/>
  <sheetViews>
    <sheetView zoomScale="70" zoomScaleNormal="70" workbookViewId="0">
      <selection activeCell="I27" sqref="I27"/>
    </sheetView>
  </sheetViews>
  <sheetFormatPr baseColWidth="10" defaultRowHeight="15" x14ac:dyDescent="0.25"/>
  <cols>
    <col min="2" max="2" width="13.28515625" bestFit="1" customWidth="1"/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21.7109375" style="1" customWidth="1"/>
    <col min="8" max="8" width="16.28515625" customWidth="1"/>
    <col min="9" max="9" width="13.5703125" customWidth="1"/>
    <col min="10" max="10" width="53.85546875" bestFit="1" customWidth="1"/>
  </cols>
  <sheetData>
    <row r="2" spans="2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2:15" x14ac:dyDescent="0.25">
      <c r="B4" s="2" t="s">
        <v>19</v>
      </c>
      <c r="C4" s="2" t="s">
        <v>0</v>
      </c>
      <c r="D4" s="2" t="s">
        <v>7</v>
      </c>
      <c r="E4" s="2" t="s">
        <v>4</v>
      </c>
      <c r="F4" s="2" t="s">
        <v>3</v>
      </c>
      <c r="G4" s="3" t="s">
        <v>5</v>
      </c>
      <c r="H4" s="2" t="s">
        <v>6</v>
      </c>
      <c r="I4" s="2" t="s">
        <v>2</v>
      </c>
      <c r="J4" s="2" t="s">
        <v>8</v>
      </c>
    </row>
    <row r="5" spans="2:15" x14ac:dyDescent="0.25">
      <c r="B5" s="9" t="s">
        <v>18</v>
      </c>
      <c r="C5" s="7">
        <v>1</v>
      </c>
      <c r="D5" s="7">
        <f>7*2+34*3+7</f>
        <v>123</v>
      </c>
      <c r="E5" s="7">
        <v>1</v>
      </c>
      <c r="F5" s="7" t="s">
        <v>25</v>
      </c>
      <c r="G5" s="8" t="s">
        <v>22</v>
      </c>
      <c r="H5" s="7" t="s">
        <v>23</v>
      </c>
      <c r="I5" s="7">
        <f>+E5*D5</f>
        <v>123</v>
      </c>
      <c r="J5" s="9"/>
      <c r="L5" s="6"/>
      <c r="M5" s="6"/>
      <c r="N5" s="6"/>
      <c r="O5" s="6"/>
    </row>
    <row r="6" spans="2:15" x14ac:dyDescent="0.25">
      <c r="B6" s="9" t="s">
        <v>18</v>
      </c>
      <c r="C6" s="7">
        <v>2</v>
      </c>
      <c r="D6" s="7">
        <f>33*2+55*3</f>
        <v>231</v>
      </c>
      <c r="E6" s="7">
        <v>1.4</v>
      </c>
      <c r="F6" s="7" t="s">
        <v>24</v>
      </c>
      <c r="G6" s="7" t="s">
        <v>16</v>
      </c>
      <c r="H6" s="7" t="s">
        <v>23</v>
      </c>
      <c r="I6" s="7">
        <f t="shared" ref="I6:I26" si="0">+E6*D6</f>
        <v>323.39999999999998</v>
      </c>
      <c r="J6" s="9"/>
      <c r="L6" s="6"/>
      <c r="M6" s="6"/>
      <c r="N6" s="6"/>
      <c r="O6" s="6"/>
    </row>
    <row r="7" spans="2:15" x14ac:dyDescent="0.25">
      <c r="B7" s="9" t="s">
        <v>18</v>
      </c>
      <c r="C7" s="7">
        <v>3</v>
      </c>
      <c r="D7" s="7">
        <f>30*2+12*3*4+13*3+2</f>
        <v>245</v>
      </c>
      <c r="E7" s="7">
        <v>1.4</v>
      </c>
      <c r="F7" s="7" t="s">
        <v>24</v>
      </c>
      <c r="G7" s="7" t="s">
        <v>16</v>
      </c>
      <c r="H7" s="7" t="s">
        <v>23</v>
      </c>
      <c r="I7" s="7">
        <f t="shared" si="0"/>
        <v>343</v>
      </c>
      <c r="J7" s="9"/>
      <c r="L7" s="6"/>
      <c r="M7" s="6"/>
      <c r="N7" s="6"/>
      <c r="O7" s="6"/>
    </row>
    <row r="8" spans="2:15" x14ac:dyDescent="0.25">
      <c r="B8" s="9" t="s">
        <v>18</v>
      </c>
      <c r="C8" s="7">
        <v>4</v>
      </c>
      <c r="D8" s="7">
        <f>30*2+12*3*4+6*3+13*3+2</f>
        <v>263</v>
      </c>
      <c r="E8" s="7">
        <v>1.4</v>
      </c>
      <c r="F8" s="7" t="s">
        <v>24</v>
      </c>
      <c r="G8" s="7" t="s">
        <v>16</v>
      </c>
      <c r="H8" s="7" t="s">
        <v>23</v>
      </c>
      <c r="I8" s="7">
        <f t="shared" si="0"/>
        <v>368.2</v>
      </c>
      <c r="J8" s="9"/>
      <c r="L8" s="6"/>
      <c r="M8" s="6"/>
      <c r="N8" s="6"/>
      <c r="O8" s="6"/>
    </row>
    <row r="9" spans="2:15" x14ac:dyDescent="0.25">
      <c r="B9" s="9" t="s">
        <v>18</v>
      </c>
      <c r="C9" s="7">
        <v>5</v>
      </c>
      <c r="D9" s="7">
        <f>34*2+62*3+4</f>
        <v>258</v>
      </c>
      <c r="E9" s="7">
        <v>1.4</v>
      </c>
      <c r="F9" s="7" t="s">
        <v>24</v>
      </c>
      <c r="G9" s="7" t="s">
        <v>16</v>
      </c>
      <c r="H9" s="7" t="s">
        <v>23</v>
      </c>
      <c r="I9" s="7">
        <f t="shared" si="0"/>
        <v>361.2</v>
      </c>
      <c r="J9" s="9"/>
      <c r="L9" s="6"/>
      <c r="M9" s="6"/>
      <c r="N9" s="6"/>
      <c r="O9" s="6"/>
    </row>
    <row r="10" spans="2:15" x14ac:dyDescent="0.25">
      <c r="B10" s="9" t="s">
        <v>18</v>
      </c>
      <c r="C10" s="7">
        <v>6</v>
      </c>
      <c r="D10" s="7">
        <f>28*2+18*3</f>
        <v>110</v>
      </c>
      <c r="E10" s="7">
        <v>1</v>
      </c>
      <c r="F10" s="7" t="s">
        <v>25</v>
      </c>
      <c r="G10" s="7" t="s">
        <v>22</v>
      </c>
      <c r="H10" s="7" t="s">
        <v>23</v>
      </c>
      <c r="I10" s="7">
        <f t="shared" si="0"/>
        <v>110</v>
      </c>
      <c r="J10" s="9"/>
      <c r="L10" s="6"/>
      <c r="M10" s="6"/>
      <c r="N10" s="6"/>
      <c r="O10" s="6"/>
    </row>
    <row r="11" spans="2:15" x14ac:dyDescent="0.25">
      <c r="B11" s="9" t="s">
        <v>18</v>
      </c>
      <c r="C11" s="7">
        <v>7</v>
      </c>
      <c r="D11" s="7">
        <f>4*2+10*3</f>
        <v>38</v>
      </c>
      <c r="E11" s="7">
        <v>1.4</v>
      </c>
      <c r="F11" s="7" t="s">
        <v>24</v>
      </c>
      <c r="G11" s="7" t="s">
        <v>16</v>
      </c>
      <c r="H11" s="7" t="s">
        <v>23</v>
      </c>
      <c r="I11" s="7">
        <f t="shared" si="0"/>
        <v>53.199999999999996</v>
      </c>
      <c r="J11" s="9"/>
      <c r="L11" s="6"/>
      <c r="M11" s="6"/>
      <c r="N11" s="6"/>
      <c r="O11" s="6"/>
    </row>
    <row r="12" spans="2:15" x14ac:dyDescent="0.25">
      <c r="B12" s="9" t="s">
        <v>18</v>
      </c>
      <c r="C12" s="7">
        <v>7</v>
      </c>
      <c r="D12" s="7">
        <f>5*2+35*2+13*3+16*3+103*3</f>
        <v>476</v>
      </c>
      <c r="E12" s="7">
        <v>1</v>
      </c>
      <c r="F12" s="7" t="s">
        <v>25</v>
      </c>
      <c r="G12" s="7" t="s">
        <v>22</v>
      </c>
      <c r="H12" s="7" t="s">
        <v>23</v>
      </c>
      <c r="I12" s="7">
        <f t="shared" si="0"/>
        <v>476</v>
      </c>
      <c r="J12" s="9"/>
      <c r="L12" s="6"/>
      <c r="M12" s="6"/>
      <c r="N12" s="6"/>
      <c r="O12" s="6"/>
    </row>
    <row r="13" spans="2:15" ht="15.75" customHeight="1" x14ac:dyDescent="0.25">
      <c r="B13" s="9" t="s">
        <v>18</v>
      </c>
      <c r="C13" s="7">
        <v>8</v>
      </c>
      <c r="D13" s="7">
        <f>26*2+10*4*3</f>
        <v>172</v>
      </c>
      <c r="E13" s="7">
        <v>1.4</v>
      </c>
      <c r="F13" s="7" t="s">
        <v>24</v>
      </c>
      <c r="G13" s="7" t="s">
        <v>16</v>
      </c>
      <c r="H13" s="7" t="s">
        <v>23</v>
      </c>
      <c r="I13" s="7">
        <f t="shared" si="0"/>
        <v>240.79999999999998</v>
      </c>
      <c r="J13" s="9"/>
      <c r="L13" s="6"/>
      <c r="M13" s="6"/>
      <c r="N13" s="6"/>
      <c r="O13" s="6"/>
    </row>
    <row r="14" spans="2:15" x14ac:dyDescent="0.25">
      <c r="B14" s="9" t="s">
        <v>18</v>
      </c>
      <c r="C14" s="7">
        <v>9</v>
      </c>
      <c r="D14" s="7">
        <f>2+6+8*3*4+3+6</f>
        <v>113</v>
      </c>
      <c r="E14" s="7">
        <v>1</v>
      </c>
      <c r="F14" s="7" t="s">
        <v>25</v>
      </c>
      <c r="G14" s="7" t="s">
        <v>22</v>
      </c>
      <c r="H14" s="7" t="s">
        <v>23</v>
      </c>
      <c r="I14" s="7">
        <f t="shared" si="0"/>
        <v>113</v>
      </c>
      <c r="J14" s="9"/>
      <c r="L14" s="6"/>
      <c r="M14" s="6"/>
      <c r="N14" s="6"/>
      <c r="O14" s="6"/>
    </row>
    <row r="15" spans="2:15" x14ac:dyDescent="0.25">
      <c r="B15" s="9" t="s">
        <v>18</v>
      </c>
      <c r="C15" s="7">
        <v>9</v>
      </c>
      <c r="D15" s="7">
        <f>8*4*3+16*2+4*3*5+2+3*3+3*4+17*3+9*2</f>
        <v>280</v>
      </c>
      <c r="E15" s="7">
        <v>1.4</v>
      </c>
      <c r="F15" s="7" t="s">
        <v>24</v>
      </c>
      <c r="G15" s="7" t="s">
        <v>16</v>
      </c>
      <c r="H15" s="7" t="s">
        <v>23</v>
      </c>
      <c r="I15" s="7">
        <f t="shared" si="0"/>
        <v>392</v>
      </c>
      <c r="J15" s="9"/>
      <c r="L15" s="6"/>
      <c r="M15" s="6"/>
      <c r="N15" s="6"/>
      <c r="O15" s="6"/>
    </row>
    <row r="16" spans="2:15" x14ac:dyDescent="0.25">
      <c r="B16" s="9" t="s">
        <v>18</v>
      </c>
      <c r="C16" s="7">
        <v>10</v>
      </c>
      <c r="D16" s="7">
        <f>25*2+4*10*3+3</f>
        <v>173</v>
      </c>
      <c r="E16" s="7">
        <v>1.4</v>
      </c>
      <c r="F16" s="7" t="s">
        <v>24</v>
      </c>
      <c r="G16" s="7" t="s">
        <v>16</v>
      </c>
      <c r="H16" s="7" t="s">
        <v>23</v>
      </c>
      <c r="I16" s="7">
        <f t="shared" si="0"/>
        <v>242.2</v>
      </c>
      <c r="J16" s="9"/>
      <c r="L16" s="6"/>
      <c r="M16" s="6"/>
      <c r="N16" s="6"/>
      <c r="O16" s="6"/>
    </row>
    <row r="17" spans="2:15" x14ac:dyDescent="0.25">
      <c r="B17" s="9" t="s">
        <v>18</v>
      </c>
      <c r="C17" s="7">
        <v>11</v>
      </c>
      <c r="D17" s="7">
        <f>20*2+4*4*3+5*3*6+6*3</f>
        <v>196</v>
      </c>
      <c r="E17" s="7">
        <v>1</v>
      </c>
      <c r="F17" s="7" t="s">
        <v>25</v>
      </c>
      <c r="G17" s="8" t="s">
        <v>22</v>
      </c>
      <c r="H17" s="7" t="s">
        <v>23</v>
      </c>
      <c r="I17" s="7">
        <f t="shared" si="0"/>
        <v>196</v>
      </c>
      <c r="J17" s="9"/>
      <c r="L17" s="6"/>
      <c r="M17" s="6"/>
      <c r="N17" s="6"/>
      <c r="O17" s="6"/>
    </row>
    <row r="18" spans="2:15" x14ac:dyDescent="0.25">
      <c r="B18" s="9" t="s">
        <v>18</v>
      </c>
      <c r="C18" s="7">
        <v>12</v>
      </c>
      <c r="D18" s="7">
        <f>26*2+11*3*4+6+3*3+4</f>
        <v>203</v>
      </c>
      <c r="E18" s="7">
        <v>1.4</v>
      </c>
      <c r="F18" s="7" t="s">
        <v>24</v>
      </c>
      <c r="G18" s="8" t="s">
        <v>16</v>
      </c>
      <c r="H18" s="7" t="s">
        <v>23</v>
      </c>
      <c r="I18" s="7">
        <f t="shared" si="0"/>
        <v>284.2</v>
      </c>
      <c r="J18" s="9"/>
      <c r="L18" s="6"/>
      <c r="M18" s="6"/>
      <c r="N18" s="6"/>
      <c r="O18" s="6"/>
    </row>
    <row r="19" spans="2:15" x14ac:dyDescent="0.25">
      <c r="B19" s="9" t="s">
        <v>18</v>
      </c>
      <c r="C19" s="7">
        <v>13</v>
      </c>
      <c r="D19" s="7">
        <f>36*3+18*2+3*2</f>
        <v>150</v>
      </c>
      <c r="E19" s="7">
        <v>1</v>
      </c>
      <c r="F19" s="7" t="s">
        <v>25</v>
      </c>
      <c r="G19" s="8" t="s">
        <v>22</v>
      </c>
      <c r="H19" s="7" t="s">
        <v>23</v>
      </c>
      <c r="I19" s="7">
        <f t="shared" si="0"/>
        <v>150</v>
      </c>
      <c r="J19" s="9"/>
      <c r="L19" s="6"/>
      <c r="M19" s="6"/>
      <c r="N19" s="6"/>
      <c r="O19" s="6"/>
    </row>
    <row r="20" spans="2:15" x14ac:dyDescent="0.25">
      <c r="B20" s="9" t="s">
        <v>18</v>
      </c>
      <c r="C20" s="7">
        <v>13</v>
      </c>
      <c r="D20" s="7">
        <f>8*3</f>
        <v>24</v>
      </c>
      <c r="E20" s="7">
        <v>1.4</v>
      </c>
      <c r="F20" s="7" t="s">
        <v>24</v>
      </c>
      <c r="G20" s="8" t="s">
        <v>16</v>
      </c>
      <c r="H20" s="7" t="s">
        <v>23</v>
      </c>
      <c r="I20" s="7">
        <f t="shared" si="0"/>
        <v>33.599999999999994</v>
      </c>
      <c r="J20" s="9"/>
      <c r="L20" s="6"/>
      <c r="M20" s="6"/>
      <c r="N20" s="6"/>
      <c r="O20" s="6"/>
    </row>
    <row r="21" spans="2:15" x14ac:dyDescent="0.25">
      <c r="B21" s="9" t="s">
        <v>18</v>
      </c>
      <c r="C21" s="7" t="s">
        <v>26</v>
      </c>
      <c r="D21" s="7">
        <f>20*3+3</f>
        <v>63</v>
      </c>
      <c r="E21" s="7">
        <v>1.4</v>
      </c>
      <c r="F21" s="7" t="s">
        <v>24</v>
      </c>
      <c r="G21" s="8" t="s">
        <v>16</v>
      </c>
      <c r="H21" s="7" t="s">
        <v>23</v>
      </c>
      <c r="I21" s="7">
        <f t="shared" si="0"/>
        <v>88.199999999999989</v>
      </c>
      <c r="J21" s="9"/>
      <c r="L21" s="6"/>
      <c r="M21" s="6"/>
      <c r="N21" s="6"/>
      <c r="O21" s="6"/>
    </row>
    <row r="22" spans="2:15" x14ac:dyDescent="0.25">
      <c r="B22" s="9" t="s">
        <v>18</v>
      </c>
      <c r="C22" s="7" t="s">
        <v>27</v>
      </c>
      <c r="D22" s="7">
        <f>15*3</f>
        <v>45</v>
      </c>
      <c r="E22" s="7">
        <v>1.4</v>
      </c>
      <c r="F22" s="7" t="s">
        <v>24</v>
      </c>
      <c r="G22" s="8" t="s">
        <v>16</v>
      </c>
      <c r="H22" s="7" t="s">
        <v>23</v>
      </c>
      <c r="I22" s="7">
        <f t="shared" si="0"/>
        <v>62.999999999999993</v>
      </c>
      <c r="J22" s="9"/>
      <c r="L22" s="6"/>
      <c r="M22" s="6"/>
      <c r="N22" s="6"/>
      <c r="O22" s="6"/>
    </row>
    <row r="23" spans="2:15" x14ac:dyDescent="0.25">
      <c r="B23" s="9" t="s">
        <v>18</v>
      </c>
      <c r="C23" s="7" t="s">
        <v>28</v>
      </c>
      <c r="D23" s="7">
        <f>8*3*3</f>
        <v>72</v>
      </c>
      <c r="E23" s="7">
        <v>1.4</v>
      </c>
      <c r="F23" s="7" t="s">
        <v>24</v>
      </c>
      <c r="G23" s="8" t="s">
        <v>16</v>
      </c>
      <c r="H23" s="7" t="s">
        <v>23</v>
      </c>
      <c r="I23" s="7">
        <f t="shared" si="0"/>
        <v>100.8</v>
      </c>
      <c r="J23" s="9"/>
      <c r="L23" s="6"/>
      <c r="M23" s="6"/>
      <c r="N23" s="6"/>
      <c r="O23" s="6"/>
    </row>
    <row r="24" spans="2:15" x14ac:dyDescent="0.25">
      <c r="B24" s="9" t="s">
        <v>18</v>
      </c>
      <c r="C24" s="7" t="s">
        <v>29</v>
      </c>
      <c r="D24" s="7">
        <f>22*3+2</f>
        <v>68</v>
      </c>
      <c r="E24" s="7">
        <v>1.4</v>
      </c>
      <c r="F24" s="7" t="s">
        <v>24</v>
      </c>
      <c r="G24" s="8" t="s">
        <v>16</v>
      </c>
      <c r="H24" s="7" t="s">
        <v>23</v>
      </c>
      <c r="I24" s="7">
        <f t="shared" si="0"/>
        <v>95.199999999999989</v>
      </c>
      <c r="J24" s="9"/>
      <c r="L24" s="14"/>
      <c r="M24" s="6"/>
      <c r="N24" s="6"/>
      <c r="O24" s="6"/>
    </row>
    <row r="25" spans="2:15" x14ac:dyDescent="0.25">
      <c r="B25" s="9" t="s">
        <v>18</v>
      </c>
      <c r="C25" s="7" t="s">
        <v>30</v>
      </c>
      <c r="D25" s="7">
        <v>19</v>
      </c>
      <c r="E25" s="7">
        <v>1</v>
      </c>
      <c r="F25" s="7" t="s">
        <v>25</v>
      </c>
      <c r="G25" s="8" t="s">
        <v>22</v>
      </c>
      <c r="H25" s="7" t="s">
        <v>23</v>
      </c>
      <c r="I25" s="7">
        <f t="shared" si="0"/>
        <v>19</v>
      </c>
      <c r="J25" s="9"/>
      <c r="L25" s="14"/>
      <c r="M25" s="6"/>
      <c r="N25" s="6"/>
      <c r="O25" s="6"/>
    </row>
    <row r="26" spans="2:15" x14ac:dyDescent="0.25">
      <c r="B26" s="9" t="s">
        <v>18</v>
      </c>
      <c r="C26" s="7" t="s">
        <v>30</v>
      </c>
      <c r="D26" s="7">
        <v>71</v>
      </c>
      <c r="E26" s="7">
        <v>1.4</v>
      </c>
      <c r="F26" s="7" t="s">
        <v>24</v>
      </c>
      <c r="G26" s="8" t="s">
        <v>16</v>
      </c>
      <c r="H26" s="7" t="s">
        <v>23</v>
      </c>
      <c r="I26" s="7">
        <f t="shared" si="0"/>
        <v>99.399999999999991</v>
      </c>
      <c r="J26" s="9"/>
      <c r="L26" s="14"/>
      <c r="M26" s="6"/>
      <c r="N26" s="6"/>
      <c r="O26" s="6"/>
    </row>
    <row r="27" spans="2:15" x14ac:dyDescent="0.25">
      <c r="B27" s="10"/>
      <c r="C27" s="10" t="s">
        <v>1</v>
      </c>
      <c r="D27" s="10">
        <f>SUM(D5:D24)</f>
        <v>3303</v>
      </c>
      <c r="E27" s="10"/>
      <c r="F27" s="10"/>
      <c r="G27" s="11"/>
      <c r="H27" s="10"/>
      <c r="I27" s="10">
        <f>SUM(I5:I26)</f>
        <v>4275.3999999999996</v>
      </c>
      <c r="J27" s="10"/>
      <c r="L27" s="6"/>
      <c r="M27" s="6"/>
      <c r="N27" s="6"/>
      <c r="O27" s="6"/>
    </row>
    <row r="28" spans="2:15" x14ac:dyDescent="0.25">
      <c r="K28" s="6"/>
      <c r="L28" s="6"/>
      <c r="M28" s="6"/>
      <c r="N28" s="6"/>
      <c r="O28" s="6"/>
    </row>
    <row r="32" spans="2:15" x14ac:dyDescent="0.25">
      <c r="C32" s="6" t="s">
        <v>12</v>
      </c>
      <c r="D32" s="6"/>
      <c r="G32" s="1" t="s">
        <v>13</v>
      </c>
      <c r="J32" t="s">
        <v>14</v>
      </c>
    </row>
  </sheetData>
  <autoFilter ref="B4:J27"/>
  <mergeCells count="1">
    <mergeCell ref="C2:J2"/>
  </mergeCells>
  <pageMargins left="0.70866141732283472" right="0.70866141732283472" top="0.74803149606299213" bottom="0.74803149606299213" header="0.31496062992125984" footer="0.31496062992125984"/>
  <pageSetup orientation="landscape" horizontalDpi="0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C18" sqref="C18"/>
    </sheetView>
  </sheetViews>
  <sheetFormatPr baseColWidth="10" defaultRowHeight="15" x14ac:dyDescent="0.25"/>
  <cols>
    <col min="2" max="2" width="17.5703125" customWidth="1"/>
    <col min="3" max="3" width="19.85546875" customWidth="1"/>
    <col min="4" max="4" width="17.5703125" customWidth="1"/>
  </cols>
  <sheetData>
    <row r="2" spans="2:6" x14ac:dyDescent="0.25">
      <c r="B2" s="4" t="s">
        <v>0</v>
      </c>
      <c r="C2" t="s">
        <v>10</v>
      </c>
    </row>
    <row r="3" spans="2:6" x14ac:dyDescent="0.25">
      <c r="B3" s="4" t="s">
        <v>5</v>
      </c>
      <c r="C3" t="s">
        <v>10</v>
      </c>
    </row>
    <row r="5" spans="2:6" x14ac:dyDescent="0.25">
      <c r="B5" s="4" t="s">
        <v>20</v>
      </c>
      <c r="C5" t="s">
        <v>17</v>
      </c>
      <c r="D5" t="s">
        <v>11</v>
      </c>
    </row>
    <row r="6" spans="2:6" x14ac:dyDescent="0.25">
      <c r="B6" s="12" t="s">
        <v>23</v>
      </c>
      <c r="C6" s="5">
        <v>22</v>
      </c>
      <c r="D6" s="5">
        <v>4275.3999999999987</v>
      </c>
    </row>
    <row r="7" spans="2:6" x14ac:dyDescent="0.25">
      <c r="B7" s="13">
        <v>1</v>
      </c>
      <c r="C7" s="5">
        <v>7</v>
      </c>
      <c r="D7" s="5">
        <v>1187</v>
      </c>
    </row>
    <row r="8" spans="2:6" x14ac:dyDescent="0.25">
      <c r="B8" s="13">
        <v>1.4</v>
      </c>
      <c r="C8" s="5">
        <v>15</v>
      </c>
      <c r="D8" s="5">
        <v>3088.3999999999996</v>
      </c>
    </row>
    <row r="9" spans="2:6" x14ac:dyDescent="0.25">
      <c r="B9" s="12" t="s">
        <v>9</v>
      </c>
      <c r="C9" s="5">
        <v>22</v>
      </c>
      <c r="D9" s="5">
        <v>4275.3999999999987</v>
      </c>
    </row>
    <row r="11" spans="2:6" x14ac:dyDescent="0.25">
      <c r="F11" s="15"/>
    </row>
    <row r="12" spans="2:6" x14ac:dyDescent="0.25">
      <c r="F12" s="1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workbookViewId="0">
      <selection sqref="A1:XFD1048576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18.85546875" style="24" bestFit="1" customWidth="1"/>
    <col min="8" max="8" width="17.7109375" style="23" bestFit="1" customWidth="1"/>
    <col min="9" max="9" width="11.7109375" style="23" bestFit="1" customWidth="1"/>
    <col min="10" max="10" width="31" style="23" bestFit="1" customWidth="1"/>
    <col min="11" max="16384" width="11.42578125" style="23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1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1:15" x14ac:dyDescent="0.25">
      <c r="B5" s="31" t="s">
        <v>18</v>
      </c>
      <c r="C5" s="30">
        <v>1</v>
      </c>
      <c r="D5" s="30">
        <f>3*5*2+25</f>
        <v>55</v>
      </c>
      <c r="E5" s="30">
        <v>1</v>
      </c>
      <c r="F5" s="30" t="s">
        <v>25</v>
      </c>
      <c r="G5" s="30" t="s">
        <v>22</v>
      </c>
      <c r="H5" s="30" t="s">
        <v>31</v>
      </c>
      <c r="I5" s="30">
        <f>+D5*E5</f>
        <v>55</v>
      </c>
      <c r="J5" s="31" t="s">
        <v>33</v>
      </c>
      <c r="L5" s="29"/>
      <c r="M5" s="29"/>
      <c r="N5" s="29"/>
      <c r="O5" s="29"/>
    </row>
    <row r="6" spans="1:15" x14ac:dyDescent="0.25">
      <c r="B6" s="31" t="s">
        <v>18</v>
      </c>
      <c r="C6" s="30">
        <v>2</v>
      </c>
      <c r="D6" s="30">
        <f>14*2*7+5*13+6</f>
        <v>267</v>
      </c>
      <c r="E6" s="30">
        <v>1</v>
      </c>
      <c r="F6" s="30" t="s">
        <v>25</v>
      </c>
      <c r="G6" s="30" t="s">
        <v>22</v>
      </c>
      <c r="H6" s="30" t="s">
        <v>31</v>
      </c>
      <c r="I6" s="30">
        <f>+D6*E6</f>
        <v>267</v>
      </c>
      <c r="J6" s="31" t="s">
        <v>33</v>
      </c>
      <c r="L6" s="29"/>
      <c r="M6" s="29"/>
      <c r="N6" s="29"/>
      <c r="O6" s="29"/>
    </row>
    <row r="7" spans="1:15" x14ac:dyDescent="0.25">
      <c r="A7" s="18"/>
      <c r="B7" s="37" t="s">
        <v>18</v>
      </c>
      <c r="C7" s="30">
        <v>3</v>
      </c>
      <c r="D7" s="30">
        <f>2*2*6+17</f>
        <v>41</v>
      </c>
      <c r="E7" s="30">
        <v>1.4</v>
      </c>
      <c r="F7" s="30" t="s">
        <v>25</v>
      </c>
      <c r="G7" s="37" t="s">
        <v>16</v>
      </c>
      <c r="H7" s="30" t="s">
        <v>31</v>
      </c>
      <c r="I7" s="30">
        <f>+D7*E7</f>
        <v>57.4</v>
      </c>
      <c r="J7" s="31" t="s">
        <v>33</v>
      </c>
      <c r="L7" s="29"/>
      <c r="M7" s="29"/>
      <c r="N7" s="29"/>
      <c r="O7" s="29"/>
    </row>
    <row r="8" spans="1:15" x14ac:dyDescent="0.25">
      <c r="B8" s="31" t="s">
        <v>18</v>
      </c>
      <c r="C8" s="30">
        <v>6</v>
      </c>
      <c r="D8" s="30">
        <f>15*3*6-9</f>
        <v>261</v>
      </c>
      <c r="E8" s="30">
        <v>1.4</v>
      </c>
      <c r="F8" s="30" t="s">
        <v>25</v>
      </c>
      <c r="G8" s="37" t="s">
        <v>16</v>
      </c>
      <c r="H8" s="30" t="s">
        <v>31</v>
      </c>
      <c r="I8" s="30">
        <f>E8*D8</f>
        <v>365.4</v>
      </c>
      <c r="J8" s="31" t="s">
        <v>33</v>
      </c>
      <c r="L8" s="29"/>
      <c r="M8" s="29"/>
      <c r="N8" s="29"/>
      <c r="O8" s="29"/>
    </row>
    <row r="9" spans="1:15" x14ac:dyDescent="0.25">
      <c r="B9" s="31" t="s">
        <v>18</v>
      </c>
      <c r="C9" s="30">
        <v>7</v>
      </c>
      <c r="D9" s="30">
        <v>218</v>
      </c>
      <c r="E9" s="30">
        <v>1.4</v>
      </c>
      <c r="F9" s="30" t="s">
        <v>24</v>
      </c>
      <c r="G9" s="37" t="s">
        <v>16</v>
      </c>
      <c r="H9" s="30" t="s">
        <v>31</v>
      </c>
      <c r="I9" s="30">
        <f>D9*E9</f>
        <v>305.2</v>
      </c>
      <c r="J9" s="31" t="s">
        <v>33</v>
      </c>
      <c r="L9" s="29"/>
      <c r="M9" s="29"/>
      <c r="N9" s="29"/>
      <c r="O9" s="29"/>
    </row>
    <row r="10" spans="1:15" x14ac:dyDescent="0.25">
      <c r="B10" s="31" t="s">
        <v>18</v>
      </c>
      <c r="C10" s="30">
        <v>8</v>
      </c>
      <c r="D10" s="30">
        <f>6*2*13+4*11</f>
        <v>200</v>
      </c>
      <c r="E10" s="30">
        <v>1.4</v>
      </c>
      <c r="F10" s="30" t="s">
        <v>24</v>
      </c>
      <c r="G10" s="37" t="s">
        <v>16</v>
      </c>
      <c r="H10" s="30" t="s">
        <v>31</v>
      </c>
      <c r="I10" s="30">
        <f t="shared" ref="I10:I20" si="0">D10*E10</f>
        <v>280</v>
      </c>
      <c r="J10" s="31" t="s">
        <v>33</v>
      </c>
      <c r="L10" s="29"/>
      <c r="M10" s="29"/>
      <c r="N10" s="29"/>
      <c r="O10" s="29"/>
    </row>
    <row r="11" spans="1:15" x14ac:dyDescent="0.25">
      <c r="B11" s="31" t="s">
        <v>18</v>
      </c>
      <c r="C11" s="30">
        <v>9</v>
      </c>
      <c r="D11" s="30">
        <f>4*3*10-6</f>
        <v>114</v>
      </c>
      <c r="E11" s="30">
        <v>1</v>
      </c>
      <c r="F11" s="30" t="s">
        <v>25</v>
      </c>
      <c r="G11" s="30" t="s">
        <v>22</v>
      </c>
      <c r="H11" s="30" t="s">
        <v>31</v>
      </c>
      <c r="I11" s="30">
        <f t="shared" si="0"/>
        <v>114</v>
      </c>
      <c r="J11" s="31" t="s">
        <v>33</v>
      </c>
      <c r="L11" s="29"/>
      <c r="M11" s="29"/>
      <c r="N11" s="29"/>
      <c r="O11" s="29"/>
    </row>
    <row r="12" spans="1:15" x14ac:dyDescent="0.25">
      <c r="B12" s="31" t="s">
        <v>18</v>
      </c>
      <c r="C12" s="30">
        <v>10</v>
      </c>
      <c r="D12" s="30">
        <f>10*3*6-12</f>
        <v>168</v>
      </c>
      <c r="E12" s="30">
        <v>1.4</v>
      </c>
      <c r="F12" s="30" t="s">
        <v>24</v>
      </c>
      <c r="G12" s="37" t="s">
        <v>16</v>
      </c>
      <c r="H12" s="30" t="s">
        <v>31</v>
      </c>
      <c r="I12" s="30">
        <f t="shared" si="0"/>
        <v>235.2</v>
      </c>
      <c r="J12" s="31" t="s">
        <v>33</v>
      </c>
      <c r="L12" s="29"/>
      <c r="M12" s="29"/>
      <c r="N12" s="29"/>
      <c r="O12" s="29"/>
    </row>
    <row r="13" spans="1:15" x14ac:dyDescent="0.25">
      <c r="B13" s="31" t="s">
        <v>18</v>
      </c>
      <c r="C13" s="30">
        <v>11</v>
      </c>
      <c r="D13" s="30">
        <f>9*11*3-10</f>
        <v>287</v>
      </c>
      <c r="E13" s="30">
        <v>1.4</v>
      </c>
      <c r="F13" s="30" t="s">
        <v>24</v>
      </c>
      <c r="G13" s="37" t="s">
        <v>16</v>
      </c>
      <c r="H13" s="30" t="s">
        <v>31</v>
      </c>
      <c r="I13" s="30">
        <f t="shared" si="0"/>
        <v>401.79999999999995</v>
      </c>
      <c r="J13" s="31" t="s">
        <v>33</v>
      </c>
      <c r="L13" s="29"/>
      <c r="M13" s="29"/>
      <c r="N13" s="29"/>
      <c r="O13" s="29"/>
    </row>
    <row r="14" spans="1:15" x14ac:dyDescent="0.25">
      <c r="B14" s="31" t="s">
        <v>18</v>
      </c>
      <c r="C14" s="30">
        <v>12</v>
      </c>
      <c r="D14" s="30">
        <f>5*3*2+14</f>
        <v>44</v>
      </c>
      <c r="E14" s="30">
        <v>1.4</v>
      </c>
      <c r="F14" s="30" t="s">
        <v>24</v>
      </c>
      <c r="G14" s="37" t="s">
        <v>16</v>
      </c>
      <c r="H14" s="30" t="s">
        <v>31</v>
      </c>
      <c r="I14" s="30">
        <f t="shared" si="0"/>
        <v>61.599999999999994</v>
      </c>
      <c r="J14" s="31" t="s">
        <v>33</v>
      </c>
      <c r="L14" s="29"/>
      <c r="M14" s="29"/>
      <c r="N14" s="29"/>
      <c r="O14" s="29"/>
    </row>
    <row r="15" spans="1:15" x14ac:dyDescent="0.25">
      <c r="B15" s="31" t="s">
        <v>18</v>
      </c>
      <c r="C15" s="30">
        <v>13</v>
      </c>
      <c r="D15" s="30">
        <f>9*2*2-10</f>
        <v>26</v>
      </c>
      <c r="E15" s="30">
        <v>1.4</v>
      </c>
      <c r="F15" s="30" t="s">
        <v>24</v>
      </c>
      <c r="G15" s="37" t="s">
        <v>16</v>
      </c>
      <c r="H15" s="30" t="s">
        <v>31</v>
      </c>
      <c r="I15" s="30">
        <f t="shared" si="0"/>
        <v>36.4</v>
      </c>
      <c r="J15" s="31" t="s">
        <v>33</v>
      </c>
      <c r="L15" s="29"/>
      <c r="M15" s="29"/>
      <c r="N15" s="29"/>
      <c r="O15" s="29"/>
    </row>
    <row r="16" spans="1:15" x14ac:dyDescent="0.25">
      <c r="B16" s="31" t="s">
        <v>18</v>
      </c>
      <c r="C16" s="30" t="s">
        <v>35</v>
      </c>
      <c r="D16" s="36">
        <v>24</v>
      </c>
      <c r="E16" s="30">
        <v>1</v>
      </c>
      <c r="F16" s="30" t="s">
        <v>25</v>
      </c>
      <c r="G16" s="30" t="s">
        <v>22</v>
      </c>
      <c r="H16" s="30" t="s">
        <v>31</v>
      </c>
      <c r="I16" s="30">
        <f t="shared" si="0"/>
        <v>24</v>
      </c>
      <c r="J16" s="31" t="s">
        <v>33</v>
      </c>
      <c r="L16" s="29"/>
      <c r="M16" s="29"/>
      <c r="N16" s="29"/>
      <c r="O16" s="29"/>
    </row>
    <row r="17" spans="2:15" x14ac:dyDescent="0.25">
      <c r="B17" s="31" t="s">
        <v>18</v>
      </c>
      <c r="C17" s="30" t="s">
        <v>35</v>
      </c>
      <c r="D17" s="36">
        <f>19*2+10</f>
        <v>48</v>
      </c>
      <c r="E17" s="30">
        <v>1.4</v>
      </c>
      <c r="F17" s="30" t="s">
        <v>24</v>
      </c>
      <c r="G17" s="37" t="s">
        <v>16</v>
      </c>
      <c r="H17" s="30" t="s">
        <v>31</v>
      </c>
      <c r="I17" s="30">
        <f t="shared" si="0"/>
        <v>67.199999999999989</v>
      </c>
      <c r="J17" s="31" t="s">
        <v>33</v>
      </c>
      <c r="L17" s="29"/>
      <c r="M17" s="29"/>
      <c r="N17" s="29"/>
      <c r="O17" s="29"/>
    </row>
    <row r="18" spans="2:15" x14ac:dyDescent="0.25">
      <c r="B18" s="31" t="s">
        <v>18</v>
      </c>
      <c r="C18" s="30" t="s">
        <v>35</v>
      </c>
      <c r="D18" s="36">
        <v>30</v>
      </c>
      <c r="E18" s="30">
        <v>1.4</v>
      </c>
      <c r="F18" s="30" t="s">
        <v>24</v>
      </c>
      <c r="G18" s="37" t="s">
        <v>16</v>
      </c>
      <c r="H18" s="30" t="s">
        <v>31</v>
      </c>
      <c r="I18" s="30">
        <f t="shared" si="0"/>
        <v>42</v>
      </c>
      <c r="J18" s="31" t="s">
        <v>33</v>
      </c>
      <c r="L18" s="29"/>
      <c r="M18" s="29"/>
      <c r="N18" s="29"/>
      <c r="O18" s="29"/>
    </row>
    <row r="19" spans="2:15" x14ac:dyDescent="0.25">
      <c r="B19" s="31" t="s">
        <v>80</v>
      </c>
      <c r="C19" s="30">
        <v>1</v>
      </c>
      <c r="D19" s="36">
        <v>100</v>
      </c>
      <c r="E19" s="30">
        <v>1.4</v>
      </c>
      <c r="F19" s="30" t="s">
        <v>24</v>
      </c>
      <c r="G19" s="37" t="s">
        <v>16</v>
      </c>
      <c r="H19" s="30" t="s">
        <v>31</v>
      </c>
      <c r="I19" s="30">
        <f t="shared" si="0"/>
        <v>140</v>
      </c>
      <c r="J19" s="31" t="s">
        <v>33</v>
      </c>
      <c r="L19" s="29"/>
      <c r="M19" s="29"/>
      <c r="N19" s="29"/>
      <c r="O19" s="29"/>
    </row>
    <row r="20" spans="2:15" x14ac:dyDescent="0.25">
      <c r="B20" s="31" t="s">
        <v>80</v>
      </c>
      <c r="C20" s="30">
        <v>2</v>
      </c>
      <c r="D20" s="30">
        <v>859</v>
      </c>
      <c r="E20" s="30">
        <v>1.4</v>
      </c>
      <c r="F20" s="30" t="s">
        <v>24</v>
      </c>
      <c r="G20" s="37" t="s">
        <v>16</v>
      </c>
      <c r="H20" s="30" t="s">
        <v>31</v>
      </c>
      <c r="I20" s="30">
        <f t="shared" si="0"/>
        <v>1202.5999999999999</v>
      </c>
      <c r="J20" s="31" t="s">
        <v>33</v>
      </c>
      <c r="L20" s="29"/>
      <c r="M20" s="29"/>
      <c r="N20" s="29"/>
      <c r="O20" s="29"/>
    </row>
    <row r="21" spans="2:15" x14ac:dyDescent="0.25">
      <c r="B21" s="32"/>
      <c r="C21" s="32" t="s">
        <v>1</v>
      </c>
      <c r="D21" s="32">
        <f>SUM(D5:D20)</f>
        <v>2742</v>
      </c>
      <c r="E21" s="32"/>
      <c r="F21" s="32"/>
      <c r="G21" s="33"/>
      <c r="H21" s="32"/>
      <c r="I21" s="32">
        <f>SUM(I5:I20)</f>
        <v>3654.7999999999997</v>
      </c>
      <c r="J21" s="32"/>
      <c r="L21" s="29"/>
      <c r="M21" s="29"/>
      <c r="N21" s="29"/>
      <c r="O21" s="29"/>
    </row>
    <row r="22" spans="2:15" x14ac:dyDescent="0.25">
      <c r="K22" s="29"/>
      <c r="L22" s="29"/>
      <c r="M22" s="29"/>
      <c r="N22" s="29"/>
      <c r="O22" s="29"/>
    </row>
    <row r="23" spans="2:15" x14ac:dyDescent="0.25">
      <c r="I23" s="39"/>
    </row>
    <row r="26" spans="2:15" x14ac:dyDescent="0.25">
      <c r="C26" s="29" t="s">
        <v>12</v>
      </c>
      <c r="D26" s="29"/>
      <c r="G26" s="24" t="s">
        <v>13</v>
      </c>
      <c r="J26" s="23" t="s">
        <v>14</v>
      </c>
    </row>
    <row r="30" spans="2:15" x14ac:dyDescent="0.25">
      <c r="B30" s="39"/>
      <c r="C30" s="40"/>
      <c r="D30" s="40"/>
      <c r="E30" s="40"/>
      <c r="F30" s="40"/>
      <c r="G30" s="40"/>
      <c r="H30" s="40"/>
      <c r="I30" s="40"/>
      <c r="J30" s="39"/>
    </row>
    <row r="31" spans="2:15" x14ac:dyDescent="0.25">
      <c r="B31" s="39"/>
      <c r="C31" s="40"/>
      <c r="D31" s="40"/>
      <c r="E31" s="40"/>
      <c r="F31" s="40"/>
      <c r="G31" s="40"/>
      <c r="H31" s="40"/>
      <c r="I31" s="40"/>
      <c r="J31" s="39"/>
    </row>
  </sheetData>
  <mergeCells count="1">
    <mergeCell ref="C2:J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"/>
  <sheetViews>
    <sheetView tabSelected="1" workbookViewId="0">
      <selection activeCell="C15" sqref="C15"/>
    </sheetView>
  </sheetViews>
  <sheetFormatPr baseColWidth="10" defaultRowHeight="15" x14ac:dyDescent="0.25"/>
  <cols>
    <col min="1" max="1" width="17.5703125" style="23" customWidth="1"/>
    <col min="2" max="2" width="19.85546875" style="23" customWidth="1"/>
    <col min="3" max="3" width="17.5703125" style="23" customWidth="1"/>
    <col min="4" max="4" width="22" style="23" customWidth="1"/>
    <col min="5" max="5" width="7" style="23" customWidth="1"/>
    <col min="6" max="6" width="9.140625" style="23" customWidth="1"/>
    <col min="7" max="7" width="4" style="23" customWidth="1"/>
    <col min="8" max="8" width="12.140625" style="23" customWidth="1"/>
    <col min="9" max="9" width="11.28515625" style="23" customWidth="1"/>
    <col min="10" max="10" width="27" style="23" bestFit="1" customWidth="1"/>
    <col min="11" max="16384" width="11.42578125" style="23"/>
  </cols>
  <sheetData>
    <row r="2" spans="1:4" x14ac:dyDescent="0.25">
      <c r="A2" s="27" t="s">
        <v>0</v>
      </c>
      <c r="B2" s="23" t="s">
        <v>10</v>
      </c>
    </row>
    <row r="4" spans="1:4" x14ac:dyDescent="0.25">
      <c r="A4" s="27" t="s">
        <v>20</v>
      </c>
      <c r="B4" s="27" t="s">
        <v>17</v>
      </c>
      <c r="C4" s="23" t="s">
        <v>11</v>
      </c>
      <c r="D4" s="23" t="s">
        <v>36</v>
      </c>
    </row>
    <row r="5" spans="1:4" x14ac:dyDescent="0.25">
      <c r="A5" s="34" t="s">
        <v>31</v>
      </c>
      <c r="B5" s="28">
        <v>16</v>
      </c>
      <c r="C5" s="28">
        <v>3654.8</v>
      </c>
      <c r="D5" s="28">
        <v>16</v>
      </c>
    </row>
    <row r="6" spans="1:4" x14ac:dyDescent="0.25">
      <c r="A6" s="35" t="s">
        <v>16</v>
      </c>
      <c r="B6" s="28">
        <v>12</v>
      </c>
      <c r="C6" s="28">
        <v>3194.8</v>
      </c>
      <c r="D6" s="28">
        <v>12</v>
      </c>
    </row>
    <row r="7" spans="1:4" x14ac:dyDescent="0.25">
      <c r="A7" s="35" t="s">
        <v>22</v>
      </c>
      <c r="B7" s="28">
        <v>4</v>
      </c>
      <c r="C7" s="28">
        <v>460</v>
      </c>
      <c r="D7" s="28">
        <v>4</v>
      </c>
    </row>
    <row r="8" spans="1:4" x14ac:dyDescent="0.25">
      <c r="A8" s="34" t="s">
        <v>9</v>
      </c>
      <c r="B8" s="28">
        <v>16</v>
      </c>
      <c r="C8" s="28">
        <v>3654.8</v>
      </c>
      <c r="D8" s="28">
        <v>16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8"/>
  <sheetViews>
    <sheetView workbookViewId="0">
      <selection activeCell="G20" sqref="G20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21.7109375" style="24" customWidth="1"/>
    <col min="8" max="8" width="16.28515625" style="23" customWidth="1"/>
    <col min="9" max="9" width="13.5703125" style="23" customWidth="1"/>
    <col min="10" max="10" width="53.85546875" style="23" bestFit="1" customWidth="1"/>
    <col min="11" max="16384" width="11.42578125" style="23"/>
  </cols>
  <sheetData>
    <row r="2" spans="2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2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2:15" x14ac:dyDescent="0.25">
      <c r="B5" s="31" t="s">
        <v>18</v>
      </c>
      <c r="C5" s="30">
        <v>1</v>
      </c>
      <c r="D5" s="30">
        <f>19*2+3*5*5+1+6*3+5*2+1+11*2+3*3-21</f>
        <v>153</v>
      </c>
      <c r="E5" s="30">
        <v>1</v>
      </c>
      <c r="F5" s="30" t="s">
        <v>25</v>
      </c>
      <c r="G5" s="8" t="s">
        <v>22</v>
      </c>
      <c r="H5" s="30" t="s">
        <v>70</v>
      </c>
      <c r="I5" s="30">
        <f>+E5*D5</f>
        <v>153</v>
      </c>
      <c r="J5" s="31"/>
      <c r="L5" s="29"/>
      <c r="M5" s="29"/>
      <c r="N5" s="29"/>
      <c r="O5" s="29"/>
    </row>
    <row r="6" spans="2:15" x14ac:dyDescent="0.25">
      <c r="B6" s="31" t="s">
        <v>18</v>
      </c>
      <c r="C6" s="30">
        <v>1</v>
      </c>
      <c r="D6" s="30">
        <f>20*3+14*2+2+21</f>
        <v>111</v>
      </c>
      <c r="E6" s="30">
        <v>0.6</v>
      </c>
      <c r="F6" s="30" t="s">
        <v>25</v>
      </c>
      <c r="G6" s="30" t="s">
        <v>71</v>
      </c>
      <c r="H6" s="30" t="s">
        <v>72</v>
      </c>
      <c r="I6" s="30">
        <f t="shared" ref="I6:I22" si="0">+E6*D6</f>
        <v>66.599999999999994</v>
      </c>
      <c r="J6" s="31"/>
      <c r="L6" s="29"/>
      <c r="M6" s="29"/>
      <c r="N6" s="29"/>
      <c r="O6" s="29"/>
    </row>
    <row r="7" spans="2:15" x14ac:dyDescent="0.25">
      <c r="B7" s="31" t="s">
        <v>18</v>
      </c>
      <c r="C7" s="30">
        <v>1</v>
      </c>
      <c r="D7" s="30">
        <v>3</v>
      </c>
      <c r="E7" s="30">
        <v>1.4</v>
      </c>
      <c r="F7" s="30" t="s">
        <v>24</v>
      </c>
      <c r="G7" s="30" t="s">
        <v>57</v>
      </c>
      <c r="H7" s="30" t="s">
        <v>70</v>
      </c>
      <c r="I7" s="30">
        <f t="shared" si="0"/>
        <v>4.1999999999999993</v>
      </c>
      <c r="J7" s="31"/>
      <c r="L7" s="29"/>
      <c r="M7" s="29"/>
      <c r="N7" s="29"/>
      <c r="O7" s="29"/>
    </row>
    <row r="8" spans="2:15" x14ac:dyDescent="0.25">
      <c r="B8" s="31" t="s">
        <v>18</v>
      </c>
      <c r="C8" s="30">
        <v>3</v>
      </c>
      <c r="D8" s="30">
        <f>29*2+13</f>
        <v>71</v>
      </c>
      <c r="E8" s="30">
        <v>1</v>
      </c>
      <c r="F8" s="30" t="s">
        <v>24</v>
      </c>
      <c r="G8" s="30" t="s">
        <v>57</v>
      </c>
      <c r="H8" s="30" t="s">
        <v>70</v>
      </c>
      <c r="I8" s="30">
        <f t="shared" si="0"/>
        <v>71</v>
      </c>
      <c r="J8" s="31"/>
      <c r="L8" s="29"/>
      <c r="M8" s="29"/>
      <c r="N8" s="29"/>
      <c r="O8" s="29"/>
    </row>
    <row r="9" spans="2:15" x14ac:dyDescent="0.25">
      <c r="B9" s="31" t="s">
        <v>18</v>
      </c>
      <c r="C9" s="30">
        <v>3</v>
      </c>
      <c r="D9" s="30">
        <f>21*2+8*4*3+13*3</f>
        <v>177</v>
      </c>
      <c r="E9" s="30">
        <v>1</v>
      </c>
      <c r="F9" s="30" t="s">
        <v>25</v>
      </c>
      <c r="G9" s="30" t="s">
        <v>57</v>
      </c>
      <c r="H9" s="30" t="s">
        <v>61</v>
      </c>
      <c r="I9" s="30">
        <f t="shared" si="0"/>
        <v>177</v>
      </c>
      <c r="J9" s="31" t="s">
        <v>73</v>
      </c>
      <c r="L9" s="29"/>
      <c r="M9" s="29"/>
      <c r="N9" s="29"/>
      <c r="O9" s="29"/>
    </row>
    <row r="10" spans="2:15" x14ac:dyDescent="0.25">
      <c r="B10" s="31" t="s">
        <v>18</v>
      </c>
      <c r="C10" s="30">
        <v>4</v>
      </c>
      <c r="D10" s="30">
        <f>33*2+12*3*3</f>
        <v>174</v>
      </c>
      <c r="E10" s="30">
        <v>1.4</v>
      </c>
      <c r="F10" s="30" t="s">
        <v>24</v>
      </c>
      <c r="G10" s="30" t="s">
        <v>57</v>
      </c>
      <c r="H10" s="30" t="s">
        <v>70</v>
      </c>
      <c r="I10" s="30">
        <f t="shared" si="0"/>
        <v>243.6</v>
      </c>
      <c r="J10" s="31"/>
      <c r="L10" s="29"/>
      <c r="M10" s="29"/>
      <c r="N10" s="29"/>
      <c r="O10" s="29"/>
    </row>
    <row r="11" spans="2:15" x14ac:dyDescent="0.25">
      <c r="B11" s="31" t="s">
        <v>18</v>
      </c>
      <c r="C11" s="30">
        <v>5</v>
      </c>
      <c r="D11" s="30">
        <v>37</v>
      </c>
      <c r="E11" s="30">
        <v>1</v>
      </c>
      <c r="F11" s="30" t="s">
        <v>25</v>
      </c>
      <c r="G11" s="30" t="s">
        <v>57</v>
      </c>
      <c r="H11" s="30" t="s">
        <v>61</v>
      </c>
      <c r="I11" s="30">
        <f t="shared" si="0"/>
        <v>37</v>
      </c>
      <c r="J11" s="31"/>
      <c r="L11" s="29"/>
      <c r="M11" s="29"/>
      <c r="N11" s="29"/>
      <c r="O11" s="29"/>
    </row>
    <row r="12" spans="2:15" x14ac:dyDescent="0.25">
      <c r="B12" s="31" t="s">
        <v>18</v>
      </c>
      <c r="C12" s="30">
        <v>6</v>
      </c>
      <c r="D12" s="30">
        <f>41*2+9*3+18*3*3+2</f>
        <v>273</v>
      </c>
      <c r="E12" s="30">
        <v>1.4</v>
      </c>
      <c r="F12" s="30" t="s">
        <v>24</v>
      </c>
      <c r="G12" s="30" t="s">
        <v>57</v>
      </c>
      <c r="H12" s="30" t="s">
        <v>70</v>
      </c>
      <c r="I12" s="30">
        <f t="shared" si="0"/>
        <v>382.2</v>
      </c>
      <c r="J12" s="31"/>
      <c r="L12" s="29"/>
      <c r="M12" s="29"/>
      <c r="N12" s="29"/>
      <c r="O12" s="29"/>
    </row>
    <row r="13" spans="2:15" x14ac:dyDescent="0.25">
      <c r="B13" s="31" t="s">
        <v>18</v>
      </c>
      <c r="C13" s="30">
        <v>7</v>
      </c>
      <c r="D13" s="30">
        <f>7*3*2+5+36*2+1+11*7*3+6*2+3+10+32*3</f>
        <v>472</v>
      </c>
      <c r="E13" s="30">
        <v>1</v>
      </c>
      <c r="F13" s="30" t="s">
        <v>25</v>
      </c>
      <c r="G13" s="30" t="s">
        <v>22</v>
      </c>
      <c r="H13" s="30" t="s">
        <v>70</v>
      </c>
      <c r="I13" s="30">
        <f t="shared" si="0"/>
        <v>472</v>
      </c>
      <c r="J13" s="31"/>
      <c r="L13" s="29"/>
      <c r="M13" s="29"/>
      <c r="N13" s="29"/>
      <c r="O13" s="29"/>
    </row>
    <row r="14" spans="2:15" x14ac:dyDescent="0.25">
      <c r="B14" s="31" t="s">
        <v>18</v>
      </c>
      <c r="C14" s="30">
        <v>8</v>
      </c>
      <c r="D14" s="30">
        <f>18*2+6*4*3</f>
        <v>108</v>
      </c>
      <c r="E14" s="30">
        <v>1.4</v>
      </c>
      <c r="F14" s="30" t="s">
        <v>24</v>
      </c>
      <c r="G14" s="30" t="s">
        <v>57</v>
      </c>
      <c r="H14" s="30" t="s">
        <v>70</v>
      </c>
      <c r="I14" s="30">
        <f t="shared" si="0"/>
        <v>151.19999999999999</v>
      </c>
      <c r="J14" s="31"/>
      <c r="L14" s="29"/>
      <c r="M14" s="29"/>
      <c r="N14" s="29"/>
      <c r="O14" s="29"/>
    </row>
    <row r="15" spans="2:15" x14ac:dyDescent="0.25">
      <c r="B15" s="31" t="s">
        <v>18</v>
      </c>
      <c r="C15" s="30">
        <v>9</v>
      </c>
      <c r="D15" s="30">
        <f>12*2+6*5*3+3</f>
        <v>117</v>
      </c>
      <c r="E15" s="30">
        <v>1</v>
      </c>
      <c r="F15" s="30" t="s">
        <v>25</v>
      </c>
      <c r="G15" s="30" t="s">
        <v>22</v>
      </c>
      <c r="H15" s="30" t="s">
        <v>70</v>
      </c>
      <c r="I15" s="30">
        <f t="shared" si="0"/>
        <v>117</v>
      </c>
      <c r="J15" s="31" t="s">
        <v>73</v>
      </c>
      <c r="L15" s="29"/>
      <c r="M15" s="29"/>
      <c r="N15" s="29"/>
      <c r="O15" s="29"/>
    </row>
    <row r="16" spans="2:15" x14ac:dyDescent="0.25">
      <c r="B16" s="31" t="s">
        <v>18</v>
      </c>
      <c r="C16" s="30">
        <v>10</v>
      </c>
      <c r="D16" s="30">
        <f>12*2+1+7*3*3+6</f>
        <v>94</v>
      </c>
      <c r="E16" s="30">
        <v>1.2</v>
      </c>
      <c r="F16" s="30" t="s">
        <v>25</v>
      </c>
      <c r="G16" s="30" t="s">
        <v>16</v>
      </c>
      <c r="H16" s="30" t="s">
        <v>74</v>
      </c>
      <c r="I16" s="30">
        <f t="shared" si="0"/>
        <v>112.8</v>
      </c>
      <c r="J16" s="31" t="s">
        <v>75</v>
      </c>
      <c r="L16" s="29"/>
      <c r="M16" s="29"/>
      <c r="N16" s="29"/>
      <c r="O16" s="29"/>
    </row>
    <row r="17" spans="2:15" x14ac:dyDescent="0.25">
      <c r="B17" s="31" t="s">
        <v>18</v>
      </c>
      <c r="C17" s="30">
        <v>10</v>
      </c>
      <c r="D17" s="30">
        <v>63</v>
      </c>
      <c r="E17" s="30">
        <v>1.4</v>
      </c>
      <c r="F17" s="30" t="s">
        <v>24</v>
      </c>
      <c r="G17" s="30" t="s">
        <v>57</v>
      </c>
      <c r="H17" s="30" t="s">
        <v>70</v>
      </c>
      <c r="I17" s="30">
        <f t="shared" si="0"/>
        <v>88.199999999999989</v>
      </c>
      <c r="J17" s="31"/>
      <c r="L17" s="29"/>
      <c r="M17" s="29"/>
      <c r="N17" s="29"/>
      <c r="O17" s="29"/>
    </row>
    <row r="18" spans="2:15" x14ac:dyDescent="0.25">
      <c r="B18" s="31" t="s">
        <v>18</v>
      </c>
      <c r="C18" s="30">
        <v>11</v>
      </c>
      <c r="D18" s="30">
        <f>30*2+2+11*6*3+1-62</f>
        <v>199</v>
      </c>
      <c r="E18" s="30">
        <v>1.4</v>
      </c>
      <c r="F18" s="30" t="s">
        <v>24</v>
      </c>
      <c r="G18" s="30" t="s">
        <v>57</v>
      </c>
      <c r="H18" s="30" t="s">
        <v>70</v>
      </c>
      <c r="I18" s="30">
        <f t="shared" si="0"/>
        <v>278.59999999999997</v>
      </c>
      <c r="J18" s="31"/>
      <c r="L18" s="29"/>
      <c r="M18" s="29"/>
      <c r="N18" s="29"/>
      <c r="O18" s="29"/>
    </row>
    <row r="19" spans="2:15" x14ac:dyDescent="0.25">
      <c r="B19" s="31" t="s">
        <v>18</v>
      </c>
      <c r="C19" s="30">
        <v>12</v>
      </c>
      <c r="D19" s="30">
        <f>19*2+6*2+9*5*3+9*3+1</f>
        <v>213</v>
      </c>
      <c r="E19" s="30">
        <v>1.4</v>
      </c>
      <c r="F19" s="30" t="s">
        <v>24</v>
      </c>
      <c r="G19" s="30" t="s">
        <v>57</v>
      </c>
      <c r="H19" s="30" t="s">
        <v>70</v>
      </c>
      <c r="I19" s="30">
        <f t="shared" si="0"/>
        <v>298.2</v>
      </c>
      <c r="J19" s="31"/>
      <c r="L19" s="29"/>
      <c r="M19" s="29"/>
      <c r="N19" s="29"/>
      <c r="O19" s="29"/>
    </row>
    <row r="20" spans="2:15" x14ac:dyDescent="0.25">
      <c r="B20" s="31" t="s">
        <v>18</v>
      </c>
      <c r="C20" s="30" t="s">
        <v>65</v>
      </c>
      <c r="D20" s="30">
        <v>15</v>
      </c>
      <c r="E20" s="30">
        <v>1.4</v>
      </c>
      <c r="F20" s="30" t="s">
        <v>24</v>
      </c>
      <c r="G20" s="8" t="s">
        <v>76</v>
      </c>
      <c r="H20" s="30" t="s">
        <v>67</v>
      </c>
      <c r="I20" s="30">
        <f t="shared" si="0"/>
        <v>21</v>
      </c>
      <c r="J20" s="31"/>
      <c r="L20" s="29"/>
      <c r="M20" s="29"/>
      <c r="N20" s="29"/>
      <c r="O20" s="29"/>
    </row>
    <row r="21" spans="2:15" x14ac:dyDescent="0.25">
      <c r="B21" s="31" t="s">
        <v>18</v>
      </c>
      <c r="C21" s="30" t="s">
        <v>65</v>
      </c>
      <c r="D21" s="30">
        <v>34</v>
      </c>
      <c r="E21" s="30">
        <v>1.4</v>
      </c>
      <c r="F21" s="30" t="s">
        <v>24</v>
      </c>
      <c r="G21" s="30" t="s">
        <v>57</v>
      </c>
      <c r="H21" s="30" t="s">
        <v>70</v>
      </c>
      <c r="I21" s="30">
        <f t="shared" si="0"/>
        <v>47.599999999999994</v>
      </c>
      <c r="J21" s="31"/>
      <c r="L21" s="14"/>
      <c r="M21" s="29"/>
      <c r="N21" s="29"/>
      <c r="O21" s="29"/>
    </row>
    <row r="22" spans="2:15" x14ac:dyDescent="0.25">
      <c r="B22" s="31" t="s">
        <v>18</v>
      </c>
      <c r="C22" s="30" t="s">
        <v>65</v>
      </c>
      <c r="D22" s="30">
        <v>18</v>
      </c>
      <c r="E22" s="30">
        <v>1</v>
      </c>
      <c r="F22" s="30" t="s">
        <v>25</v>
      </c>
      <c r="G22" s="30" t="s">
        <v>22</v>
      </c>
      <c r="H22" s="30" t="s">
        <v>70</v>
      </c>
      <c r="I22" s="30">
        <f t="shared" si="0"/>
        <v>18</v>
      </c>
      <c r="J22" s="31"/>
      <c r="L22" s="14"/>
      <c r="M22" s="29"/>
      <c r="N22" s="29"/>
      <c r="O22" s="29"/>
    </row>
    <row r="23" spans="2:15" x14ac:dyDescent="0.25">
      <c r="B23" s="32"/>
      <c r="C23" s="32" t="s">
        <v>1</v>
      </c>
      <c r="D23" s="32">
        <f>SUM(D5:D22)</f>
        <v>2332</v>
      </c>
      <c r="E23" s="32"/>
      <c r="F23" s="32"/>
      <c r="G23" s="33"/>
      <c r="H23" s="32"/>
      <c r="I23" s="32">
        <f>SUM(I5:I22)</f>
        <v>2739.1999999999994</v>
      </c>
      <c r="J23" s="32"/>
      <c r="L23" s="29"/>
      <c r="M23" s="29"/>
      <c r="N23" s="29"/>
      <c r="O23" s="29"/>
    </row>
    <row r="24" spans="2:15" x14ac:dyDescent="0.25">
      <c r="K24" s="29"/>
      <c r="L24" s="29"/>
      <c r="M24" s="29"/>
      <c r="N24" s="29"/>
      <c r="O24" s="29"/>
    </row>
    <row r="28" spans="2:15" x14ac:dyDescent="0.25">
      <c r="C28" s="29" t="s">
        <v>12</v>
      </c>
      <c r="D28" s="29"/>
      <c r="G28" s="24" t="s">
        <v>13</v>
      </c>
      <c r="J28" s="23" t="s">
        <v>14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6"/>
  <sheetViews>
    <sheetView workbookViewId="0">
      <selection activeCell="E18" sqref="E18"/>
    </sheetView>
  </sheetViews>
  <sheetFormatPr baseColWidth="10" defaultRowHeight="15" x14ac:dyDescent="0.25"/>
  <cols>
    <col min="1" max="1" width="17.5703125" style="23" customWidth="1"/>
    <col min="2" max="2" width="18.42578125" style="23" customWidth="1"/>
    <col min="3" max="3" width="17.5703125" style="23" bestFit="1" customWidth="1"/>
    <col min="4" max="16384" width="11.42578125" style="23"/>
  </cols>
  <sheetData>
    <row r="3" spans="1:3" x14ac:dyDescent="0.25">
      <c r="A3" s="27" t="s">
        <v>0</v>
      </c>
      <c r="B3" s="23" t="s">
        <v>10</v>
      </c>
    </row>
    <row r="5" spans="1:3" x14ac:dyDescent="0.25">
      <c r="A5" s="27" t="s">
        <v>20</v>
      </c>
      <c r="B5" s="27" t="s">
        <v>21</v>
      </c>
      <c r="C5" s="23" t="s">
        <v>11</v>
      </c>
    </row>
    <row r="6" spans="1:3" x14ac:dyDescent="0.25">
      <c r="A6" s="34" t="s">
        <v>72</v>
      </c>
      <c r="B6" s="28">
        <v>111</v>
      </c>
      <c r="C6" s="28">
        <v>66.599999999999994</v>
      </c>
    </row>
    <row r="7" spans="1:3" x14ac:dyDescent="0.25">
      <c r="A7" s="34" t="s">
        <v>70</v>
      </c>
      <c r="B7" s="28">
        <v>1898</v>
      </c>
      <c r="C7" s="28">
        <v>2324.7999999999997</v>
      </c>
    </row>
    <row r="8" spans="1:3" x14ac:dyDescent="0.25">
      <c r="A8" s="34" t="s">
        <v>67</v>
      </c>
      <c r="B8" s="28">
        <v>15</v>
      </c>
      <c r="C8" s="28">
        <v>21</v>
      </c>
    </row>
    <row r="9" spans="1:3" x14ac:dyDescent="0.25">
      <c r="A9" s="34" t="s">
        <v>74</v>
      </c>
      <c r="B9" s="28">
        <v>94</v>
      </c>
      <c r="C9" s="28">
        <v>112.8</v>
      </c>
    </row>
    <row r="10" spans="1:3" x14ac:dyDescent="0.25">
      <c r="A10" s="34" t="s">
        <v>61</v>
      </c>
      <c r="B10" s="28">
        <v>214</v>
      </c>
      <c r="C10" s="28">
        <v>214</v>
      </c>
    </row>
    <row r="11" spans="1:3" x14ac:dyDescent="0.25">
      <c r="A11" s="34" t="s">
        <v>9</v>
      </c>
      <c r="B11" s="28">
        <v>2332</v>
      </c>
      <c r="C11" s="28">
        <v>2739.2</v>
      </c>
    </row>
    <row r="13" spans="1:3" x14ac:dyDescent="0.25">
      <c r="A13" s="34" t="s">
        <v>77</v>
      </c>
    </row>
    <row r="15" spans="1:3" x14ac:dyDescent="0.25">
      <c r="A15" s="34" t="s">
        <v>78</v>
      </c>
    </row>
    <row r="16" spans="1:3" x14ac:dyDescent="0.25">
      <c r="A16" s="23" t="s">
        <v>79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8"/>
  <sheetViews>
    <sheetView workbookViewId="0">
      <selection activeCell="H23" sqref="H23"/>
    </sheetView>
  </sheetViews>
  <sheetFormatPr baseColWidth="10" defaultRowHeight="15" x14ac:dyDescent="0.25"/>
  <cols>
    <col min="1" max="1" width="11.42578125" style="23"/>
    <col min="2" max="2" width="13.28515625" style="23" bestFit="1" customWidth="1"/>
    <col min="3" max="3" width="18.28515625" style="23" bestFit="1" customWidth="1"/>
    <col min="4" max="4" width="12.5703125" style="23" bestFit="1" customWidth="1"/>
    <col min="5" max="5" width="14.5703125" style="23" bestFit="1" customWidth="1"/>
    <col min="6" max="6" width="15.140625" style="23" bestFit="1" customWidth="1"/>
    <col min="7" max="7" width="21.7109375" style="24" customWidth="1"/>
    <col min="8" max="8" width="16.28515625" style="23" customWidth="1"/>
    <col min="9" max="9" width="13.5703125" style="23" customWidth="1"/>
    <col min="10" max="10" width="53.85546875" style="23" bestFit="1" customWidth="1"/>
    <col min="11" max="16384" width="11.42578125" style="23"/>
  </cols>
  <sheetData>
    <row r="2" spans="2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2:15" x14ac:dyDescent="0.25">
      <c r="B4" s="25" t="s">
        <v>19</v>
      </c>
      <c r="C4" s="25" t="s">
        <v>0</v>
      </c>
      <c r="D4" s="25" t="s">
        <v>7</v>
      </c>
      <c r="E4" s="25" t="s">
        <v>4</v>
      </c>
      <c r="F4" s="25" t="s">
        <v>3</v>
      </c>
      <c r="G4" s="26" t="s">
        <v>5</v>
      </c>
      <c r="H4" s="25" t="s">
        <v>6</v>
      </c>
      <c r="I4" s="25" t="s">
        <v>2</v>
      </c>
      <c r="J4" s="25" t="s">
        <v>8</v>
      </c>
    </row>
    <row r="5" spans="2:15" x14ac:dyDescent="0.25">
      <c r="B5" s="31" t="s">
        <v>18</v>
      </c>
      <c r="C5" s="30">
        <v>1</v>
      </c>
      <c r="D5" s="30">
        <v>384</v>
      </c>
      <c r="E5" s="30">
        <v>1</v>
      </c>
      <c r="F5" s="30" t="s">
        <v>25</v>
      </c>
      <c r="G5" s="30" t="s">
        <v>57</v>
      </c>
      <c r="H5" s="30" t="s">
        <v>61</v>
      </c>
      <c r="I5" s="30">
        <f t="shared" ref="I5:I22" si="0">+E5*D5</f>
        <v>384</v>
      </c>
      <c r="J5" s="31"/>
      <c r="L5" s="29">
        <f>760-732</f>
        <v>28</v>
      </c>
      <c r="M5" s="29"/>
      <c r="N5" s="29"/>
      <c r="O5" s="29"/>
    </row>
    <row r="6" spans="2:15" x14ac:dyDescent="0.25">
      <c r="B6" s="31" t="s">
        <v>18</v>
      </c>
      <c r="C6" s="30">
        <v>2</v>
      </c>
      <c r="D6" s="30">
        <v>36</v>
      </c>
      <c r="E6" s="30">
        <v>1.4</v>
      </c>
      <c r="F6" s="30" t="s">
        <v>24</v>
      </c>
      <c r="G6" s="30" t="s">
        <v>57</v>
      </c>
      <c r="H6" s="30" t="s">
        <v>62</v>
      </c>
      <c r="I6" s="30">
        <f t="shared" si="0"/>
        <v>50.4</v>
      </c>
      <c r="J6" s="31"/>
      <c r="L6" s="29">
        <f>153-28</f>
        <v>125</v>
      </c>
      <c r="M6" s="29"/>
      <c r="N6" s="29"/>
      <c r="O6" s="29"/>
    </row>
    <row r="7" spans="2:15" x14ac:dyDescent="0.25">
      <c r="B7" s="31" t="s">
        <v>18</v>
      </c>
      <c r="C7" s="30">
        <v>3</v>
      </c>
      <c r="D7" s="30">
        <v>236</v>
      </c>
      <c r="E7" s="30">
        <v>1.4</v>
      </c>
      <c r="F7" s="30" t="s">
        <v>24</v>
      </c>
      <c r="G7" s="30" t="s">
        <v>57</v>
      </c>
      <c r="H7" s="30" t="s">
        <v>62</v>
      </c>
      <c r="I7" s="30">
        <f t="shared" si="0"/>
        <v>330.4</v>
      </c>
      <c r="J7" s="31"/>
      <c r="L7" s="29"/>
      <c r="M7" s="29"/>
      <c r="N7" s="29"/>
      <c r="O7" s="29"/>
    </row>
    <row r="8" spans="2:15" x14ac:dyDescent="0.25">
      <c r="B8" s="31" t="s">
        <v>18</v>
      </c>
      <c r="C8" s="30">
        <v>4</v>
      </c>
      <c r="D8" s="30">
        <v>306</v>
      </c>
      <c r="E8" s="30">
        <v>1.4</v>
      </c>
      <c r="F8" s="30" t="s">
        <v>24</v>
      </c>
      <c r="G8" s="30" t="s">
        <v>57</v>
      </c>
      <c r="H8" s="30" t="s">
        <v>62</v>
      </c>
      <c r="I8" s="30">
        <f t="shared" si="0"/>
        <v>428.4</v>
      </c>
      <c r="J8" s="31"/>
      <c r="L8" s="29"/>
      <c r="M8" s="29"/>
      <c r="N8" s="29"/>
      <c r="O8" s="29"/>
    </row>
    <row r="9" spans="2:15" x14ac:dyDescent="0.25">
      <c r="B9" s="31" t="s">
        <v>18</v>
      </c>
      <c r="C9" s="30">
        <v>5</v>
      </c>
      <c r="D9" s="30">
        <v>252</v>
      </c>
      <c r="E9" s="30">
        <v>1.4</v>
      </c>
      <c r="F9" s="30" t="s">
        <v>24</v>
      </c>
      <c r="G9" s="30" t="s">
        <v>57</v>
      </c>
      <c r="H9" s="30" t="s">
        <v>62</v>
      </c>
      <c r="I9" s="30">
        <f t="shared" si="0"/>
        <v>352.79999999999995</v>
      </c>
      <c r="J9" s="31"/>
      <c r="L9" s="29"/>
      <c r="M9" s="29"/>
      <c r="N9" s="29"/>
      <c r="O9" s="29"/>
    </row>
    <row r="10" spans="2:15" x14ac:dyDescent="0.25">
      <c r="B10" s="31" t="s">
        <v>18</v>
      </c>
      <c r="C10" s="30">
        <v>6</v>
      </c>
      <c r="D10" s="30">
        <v>211</v>
      </c>
      <c r="E10" s="30">
        <v>1</v>
      </c>
      <c r="F10" s="30" t="s">
        <v>25</v>
      </c>
      <c r="G10" s="30" t="s">
        <v>57</v>
      </c>
      <c r="H10" s="30" t="s">
        <v>61</v>
      </c>
      <c r="I10" s="30">
        <f t="shared" si="0"/>
        <v>211</v>
      </c>
      <c r="J10" s="31"/>
      <c r="L10" s="29"/>
      <c r="M10" s="29"/>
      <c r="N10" s="29"/>
      <c r="O10" s="29"/>
    </row>
    <row r="11" spans="2:15" x14ac:dyDescent="0.25">
      <c r="B11" s="31" t="s">
        <v>18</v>
      </c>
      <c r="C11" s="30" t="s">
        <v>60</v>
      </c>
      <c r="D11" s="30">
        <v>47</v>
      </c>
      <c r="E11" s="30">
        <v>1</v>
      </c>
      <c r="F11" s="30" t="s">
        <v>25</v>
      </c>
      <c r="G11" s="30" t="s">
        <v>63</v>
      </c>
      <c r="H11" s="30" t="s">
        <v>61</v>
      </c>
      <c r="I11" s="30">
        <f t="shared" si="0"/>
        <v>47</v>
      </c>
      <c r="J11" s="31"/>
      <c r="L11" s="29"/>
      <c r="M11" s="29"/>
      <c r="N11" s="29"/>
      <c r="O11" s="29"/>
    </row>
    <row r="12" spans="2:15" x14ac:dyDescent="0.25">
      <c r="B12" s="31" t="s">
        <v>18</v>
      </c>
      <c r="C12" s="30" t="s">
        <v>64</v>
      </c>
      <c r="D12" s="30">
        <v>388</v>
      </c>
      <c r="E12" s="30">
        <v>1.4</v>
      </c>
      <c r="F12" s="30" t="s">
        <v>24</v>
      </c>
      <c r="G12" s="30" t="s">
        <v>57</v>
      </c>
      <c r="H12" s="30" t="s">
        <v>62</v>
      </c>
      <c r="I12" s="30">
        <f t="shared" si="0"/>
        <v>543.19999999999993</v>
      </c>
      <c r="J12" s="31"/>
      <c r="L12" s="29"/>
      <c r="M12" s="29"/>
      <c r="N12" s="29"/>
      <c r="O12" s="29"/>
    </row>
    <row r="13" spans="2:15" x14ac:dyDescent="0.25">
      <c r="B13" s="31" t="s">
        <v>18</v>
      </c>
      <c r="C13" s="30">
        <v>13</v>
      </c>
      <c r="D13" s="30">
        <v>94</v>
      </c>
      <c r="E13" s="30">
        <v>1</v>
      </c>
      <c r="F13" s="30" t="s">
        <v>25</v>
      </c>
      <c r="G13" s="30" t="s">
        <v>57</v>
      </c>
      <c r="H13" s="30" t="s">
        <v>61</v>
      </c>
      <c r="I13" s="30">
        <f t="shared" si="0"/>
        <v>94</v>
      </c>
      <c r="J13" s="31"/>
      <c r="L13" s="29"/>
      <c r="M13" s="29"/>
      <c r="N13" s="29"/>
      <c r="O13" s="29"/>
    </row>
    <row r="14" spans="2:15" x14ac:dyDescent="0.25">
      <c r="B14" s="31" t="s">
        <v>18</v>
      </c>
      <c r="C14" s="30" t="s">
        <v>65</v>
      </c>
      <c r="D14" s="30">
        <v>40</v>
      </c>
      <c r="E14" s="30">
        <v>0.6</v>
      </c>
      <c r="F14" s="30" t="s">
        <v>25</v>
      </c>
      <c r="G14" s="8" t="s">
        <v>40</v>
      </c>
      <c r="H14" s="30" t="s">
        <v>66</v>
      </c>
      <c r="I14" s="30">
        <f t="shared" si="0"/>
        <v>24</v>
      </c>
      <c r="J14" s="31"/>
      <c r="L14" s="29"/>
      <c r="M14" s="29"/>
      <c r="N14" s="29"/>
      <c r="O14" s="29"/>
    </row>
    <row r="15" spans="2:15" x14ac:dyDescent="0.25">
      <c r="B15" s="31" t="s">
        <v>18</v>
      </c>
      <c r="C15" s="30" t="s">
        <v>65</v>
      </c>
      <c r="D15" s="30">
        <v>23</v>
      </c>
      <c r="E15" s="30">
        <v>1.4</v>
      </c>
      <c r="F15" s="30" t="s">
        <v>24</v>
      </c>
      <c r="G15" s="30" t="s">
        <v>57</v>
      </c>
      <c r="H15" s="30" t="s">
        <v>62</v>
      </c>
      <c r="I15" s="30">
        <f t="shared" si="0"/>
        <v>32.199999999999996</v>
      </c>
      <c r="J15" s="31"/>
      <c r="L15" s="14">
        <v>478</v>
      </c>
      <c r="M15" s="29"/>
      <c r="N15" s="29"/>
      <c r="O15" s="29"/>
    </row>
    <row r="16" spans="2:15" x14ac:dyDescent="0.25">
      <c r="B16" s="31" t="s">
        <v>18</v>
      </c>
      <c r="C16" s="30" t="s">
        <v>65</v>
      </c>
      <c r="D16" s="30">
        <v>4</v>
      </c>
      <c r="E16" s="30">
        <v>1</v>
      </c>
      <c r="F16" s="30" t="s">
        <v>25</v>
      </c>
      <c r="G16" s="30" t="s">
        <v>22</v>
      </c>
      <c r="H16" s="30" t="s">
        <v>62</v>
      </c>
      <c r="I16" s="30">
        <f t="shared" si="0"/>
        <v>4</v>
      </c>
      <c r="J16" s="31"/>
      <c r="L16" s="14">
        <v>662</v>
      </c>
      <c r="M16" s="29"/>
      <c r="N16" s="29"/>
      <c r="O16" s="29"/>
    </row>
    <row r="17" spans="2:15" x14ac:dyDescent="0.25">
      <c r="B17" s="31" t="s">
        <v>43</v>
      </c>
      <c r="C17" s="30">
        <v>1</v>
      </c>
      <c r="D17" s="30">
        <v>50</v>
      </c>
      <c r="E17" s="30">
        <v>1.4</v>
      </c>
      <c r="F17" s="30" t="s">
        <v>24</v>
      </c>
      <c r="G17" s="30" t="s">
        <v>57</v>
      </c>
      <c r="H17" s="30" t="s">
        <v>62</v>
      </c>
      <c r="I17" s="30">
        <f t="shared" si="0"/>
        <v>70</v>
      </c>
      <c r="J17" s="31"/>
      <c r="L17" s="14">
        <f>SUM(L15:L16)</f>
        <v>1140</v>
      </c>
      <c r="M17" s="29"/>
      <c r="N17" s="29"/>
      <c r="O17" s="29"/>
    </row>
    <row r="18" spans="2:15" x14ac:dyDescent="0.25">
      <c r="B18" s="31" t="s">
        <v>43</v>
      </c>
      <c r="C18" s="30">
        <v>2</v>
      </c>
      <c r="D18" s="30">
        <v>136</v>
      </c>
      <c r="E18" s="30">
        <v>1.4</v>
      </c>
      <c r="F18" s="30" t="s">
        <v>24</v>
      </c>
      <c r="G18" s="30" t="s">
        <v>57</v>
      </c>
      <c r="H18" s="30" t="s">
        <v>62</v>
      </c>
      <c r="I18" s="30">
        <f t="shared" si="0"/>
        <v>190.39999999999998</v>
      </c>
      <c r="J18" s="31"/>
      <c r="L18" s="14">
        <f>L17*1.4</f>
        <v>1596</v>
      </c>
      <c r="M18" s="29"/>
      <c r="N18" s="29"/>
      <c r="O18" s="29"/>
    </row>
    <row r="19" spans="2:15" x14ac:dyDescent="0.25">
      <c r="B19" s="31" t="s">
        <v>43</v>
      </c>
      <c r="C19" s="30">
        <v>3</v>
      </c>
      <c r="D19" s="30">
        <v>20</v>
      </c>
      <c r="E19" s="30">
        <v>1.4</v>
      </c>
      <c r="F19" s="30" t="s">
        <v>24</v>
      </c>
      <c r="G19" s="30" t="s">
        <v>57</v>
      </c>
      <c r="H19" s="30" t="s">
        <v>67</v>
      </c>
      <c r="I19" s="30">
        <f t="shared" si="0"/>
        <v>28</v>
      </c>
      <c r="J19" s="31"/>
      <c r="L19" s="14">
        <v>926.8</v>
      </c>
      <c r="M19" s="29"/>
      <c r="N19" s="29"/>
      <c r="O19" s="29"/>
    </row>
    <row r="20" spans="2:15" x14ac:dyDescent="0.25">
      <c r="B20" s="31" t="s">
        <v>43</v>
      </c>
      <c r="C20" s="30">
        <v>4</v>
      </c>
      <c r="D20" s="30">
        <v>84</v>
      </c>
      <c r="E20" s="30">
        <v>1</v>
      </c>
      <c r="F20" s="30" t="s">
        <v>25</v>
      </c>
      <c r="G20" s="30" t="s">
        <v>63</v>
      </c>
      <c r="H20" s="30" t="s">
        <v>61</v>
      </c>
      <c r="I20" s="30">
        <f t="shared" si="0"/>
        <v>84</v>
      </c>
      <c r="J20" s="31"/>
      <c r="L20" s="14"/>
      <c r="M20" s="29"/>
      <c r="N20" s="29"/>
      <c r="O20" s="29"/>
    </row>
    <row r="21" spans="2:15" x14ac:dyDescent="0.25">
      <c r="B21" s="31" t="s">
        <v>43</v>
      </c>
      <c r="C21" s="30">
        <v>5</v>
      </c>
      <c r="D21" s="30">
        <v>354</v>
      </c>
      <c r="E21" s="30">
        <v>1.4</v>
      </c>
      <c r="F21" s="30" t="s">
        <v>24</v>
      </c>
      <c r="G21" s="30" t="s">
        <v>57</v>
      </c>
      <c r="H21" s="30" t="s">
        <v>62</v>
      </c>
      <c r="I21" s="30">
        <f t="shared" si="0"/>
        <v>495.59999999999997</v>
      </c>
      <c r="J21" s="31"/>
      <c r="L21" s="14"/>
      <c r="M21" s="29"/>
      <c r="N21" s="29"/>
      <c r="O21" s="29"/>
    </row>
    <row r="22" spans="2:15" x14ac:dyDescent="0.25">
      <c r="B22" s="31" t="s">
        <v>43</v>
      </c>
      <c r="C22" s="30">
        <v>6</v>
      </c>
      <c r="D22" s="30">
        <v>308</v>
      </c>
      <c r="E22" s="30">
        <v>1.4</v>
      </c>
      <c r="F22" s="30" t="s">
        <v>24</v>
      </c>
      <c r="G22" s="30" t="s">
        <v>57</v>
      </c>
      <c r="H22" s="30" t="s">
        <v>62</v>
      </c>
      <c r="I22" s="30">
        <f t="shared" si="0"/>
        <v>431.2</v>
      </c>
      <c r="J22" s="31"/>
      <c r="L22" s="14"/>
      <c r="M22" s="29"/>
      <c r="N22" s="29"/>
      <c r="O22" s="29"/>
    </row>
    <row r="23" spans="2:15" x14ac:dyDescent="0.25">
      <c r="B23" s="32"/>
      <c r="C23" s="32" t="s">
        <v>1</v>
      </c>
      <c r="D23" s="32">
        <f>SUM(D5:D22)</f>
        <v>2973</v>
      </c>
      <c r="E23" s="32"/>
      <c r="F23" s="32"/>
      <c r="G23" s="33"/>
      <c r="H23" s="32"/>
      <c r="I23" s="32">
        <f>SUM(I5:I22)</f>
        <v>3800.5999999999995</v>
      </c>
      <c r="J23" s="32"/>
      <c r="L23" s="29"/>
      <c r="M23" s="29"/>
      <c r="N23" s="29"/>
      <c r="O23" s="29"/>
    </row>
    <row r="24" spans="2:15" x14ac:dyDescent="0.25">
      <c r="K24" s="29"/>
      <c r="L24" s="29"/>
      <c r="M24" s="29"/>
      <c r="N24" s="29"/>
      <c r="O24" s="29"/>
    </row>
    <row r="28" spans="2:15" x14ac:dyDescent="0.25">
      <c r="C28" s="29" t="s">
        <v>12</v>
      </c>
      <c r="D28" s="29"/>
      <c r="G28" s="24" t="s">
        <v>13</v>
      </c>
      <c r="J28" s="23" t="s">
        <v>14</v>
      </c>
    </row>
  </sheetData>
  <mergeCells count="1">
    <mergeCell ref="C2:J2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17"/>
  <sheetViews>
    <sheetView workbookViewId="0">
      <selection activeCell="C15" sqref="C15"/>
    </sheetView>
  </sheetViews>
  <sheetFormatPr baseColWidth="10" defaultRowHeight="15" x14ac:dyDescent="0.25"/>
  <cols>
    <col min="1" max="1" width="17.5703125" style="23" bestFit="1" customWidth="1"/>
    <col min="2" max="2" width="18.42578125" style="23" bestFit="1" customWidth="1"/>
    <col min="3" max="3" width="17.5703125" style="23" customWidth="1"/>
    <col min="4" max="16384" width="11.42578125" style="23"/>
  </cols>
  <sheetData>
    <row r="6" spans="1:3" x14ac:dyDescent="0.25">
      <c r="A6" s="27" t="s">
        <v>0</v>
      </c>
      <c r="B6" s="23" t="s">
        <v>10</v>
      </c>
    </row>
    <row r="8" spans="1:3" x14ac:dyDescent="0.25">
      <c r="A8" s="27" t="s">
        <v>20</v>
      </c>
      <c r="B8" s="27" t="s">
        <v>21</v>
      </c>
      <c r="C8" s="23" t="s">
        <v>11</v>
      </c>
    </row>
    <row r="9" spans="1:3" x14ac:dyDescent="0.25">
      <c r="A9" s="34" t="s">
        <v>66</v>
      </c>
      <c r="B9" s="28">
        <v>40</v>
      </c>
      <c r="C9" s="28">
        <v>24</v>
      </c>
    </row>
    <row r="10" spans="1:3" x14ac:dyDescent="0.25">
      <c r="A10" s="34" t="s">
        <v>67</v>
      </c>
      <c r="B10" s="28">
        <v>20</v>
      </c>
      <c r="C10" s="28">
        <v>28</v>
      </c>
    </row>
    <row r="11" spans="1:3" x14ac:dyDescent="0.25">
      <c r="A11" s="34" t="s">
        <v>61</v>
      </c>
      <c r="B11" s="28">
        <v>820</v>
      </c>
      <c r="C11" s="28">
        <v>820</v>
      </c>
    </row>
    <row r="12" spans="1:3" x14ac:dyDescent="0.25">
      <c r="A12" s="34" t="s">
        <v>62</v>
      </c>
      <c r="B12" s="28">
        <v>2093</v>
      </c>
      <c r="C12" s="28">
        <v>2928.5999999999995</v>
      </c>
    </row>
    <row r="13" spans="1:3" x14ac:dyDescent="0.25">
      <c r="A13" s="34" t="s">
        <v>9</v>
      </c>
      <c r="B13" s="28">
        <v>2973</v>
      </c>
      <c r="C13" s="28">
        <v>3800.5999999999995</v>
      </c>
    </row>
    <row r="15" spans="1:3" x14ac:dyDescent="0.25">
      <c r="A15" s="34" t="s">
        <v>68</v>
      </c>
    </row>
    <row r="17" spans="1:1" x14ac:dyDescent="0.25">
      <c r="A17" s="34" t="s">
        <v>69</v>
      </c>
    </row>
  </sheetData>
  <pageMargins left="0.7" right="0.7" top="0.75" bottom="0.75" header="0.3" footer="0.3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6"/>
  <sheetViews>
    <sheetView workbookViewId="0">
      <selection activeCell="G23" sqref="G23"/>
    </sheetView>
  </sheetViews>
  <sheetFormatPr baseColWidth="10" defaultRowHeight="15" x14ac:dyDescent="0.25"/>
  <cols>
    <col min="2" max="2" width="13.28515625" bestFit="1" customWidth="1"/>
    <col min="3" max="3" width="18.28515625" bestFit="1" customWidth="1"/>
    <col min="4" max="4" width="12.5703125" bestFit="1" customWidth="1"/>
    <col min="5" max="5" width="14.5703125" bestFit="1" customWidth="1"/>
    <col min="6" max="6" width="15.140625" bestFit="1" customWidth="1"/>
    <col min="7" max="7" width="18.85546875" style="1" bestFit="1" customWidth="1"/>
    <col min="8" max="8" width="17.7109375" bestFit="1" customWidth="1"/>
    <col min="9" max="9" width="11.7109375" bestFit="1" customWidth="1"/>
    <col min="10" max="10" width="31" bestFit="1" customWidth="1"/>
  </cols>
  <sheetData>
    <row r="2" spans="1:15" ht="21" x14ac:dyDescent="0.35">
      <c r="C2" s="16" t="s">
        <v>15</v>
      </c>
      <c r="D2" s="16"/>
      <c r="E2" s="16"/>
      <c r="F2" s="16"/>
      <c r="G2" s="16"/>
      <c r="H2" s="16"/>
      <c r="I2" s="16"/>
      <c r="J2" s="16"/>
    </row>
    <row r="4" spans="1:15" x14ac:dyDescent="0.25">
      <c r="B4" s="2" t="s">
        <v>19</v>
      </c>
      <c r="C4" s="2" t="s">
        <v>0</v>
      </c>
      <c r="D4" s="2" t="s">
        <v>7</v>
      </c>
      <c r="E4" s="2" t="s">
        <v>4</v>
      </c>
      <c r="F4" s="2" t="s">
        <v>3</v>
      </c>
      <c r="G4" s="3" t="s">
        <v>5</v>
      </c>
      <c r="H4" s="2" t="s">
        <v>6</v>
      </c>
      <c r="I4" s="2" t="s">
        <v>2</v>
      </c>
      <c r="J4" s="2" t="s">
        <v>8</v>
      </c>
    </row>
    <row r="5" spans="1:15" x14ac:dyDescent="0.25">
      <c r="B5" s="9" t="s">
        <v>18</v>
      </c>
      <c r="C5" s="7">
        <v>1</v>
      </c>
      <c r="D5" s="7">
        <f>3*2+3*3+3*3+5*3+5*3+4*3+5*3+5*3+5*3</f>
        <v>111</v>
      </c>
      <c r="E5" s="7">
        <v>1</v>
      </c>
      <c r="F5" s="7" t="s">
        <v>25</v>
      </c>
      <c r="G5" s="7" t="s">
        <v>22</v>
      </c>
      <c r="H5" s="7" t="s">
        <v>31</v>
      </c>
      <c r="I5" s="7">
        <f>+D5*E5</f>
        <v>111</v>
      </c>
      <c r="J5" s="9" t="s">
        <v>33</v>
      </c>
      <c r="L5" s="6"/>
      <c r="M5" s="6"/>
      <c r="N5" s="6"/>
      <c r="O5" s="6"/>
    </row>
    <row r="6" spans="1:15" x14ac:dyDescent="0.25">
      <c r="B6" s="9" t="s">
        <v>18</v>
      </c>
      <c r="C6" s="7">
        <v>2</v>
      </c>
      <c r="D6" s="7">
        <f>13*3+2+13*3+2+13*3+2+15*3+14*3+2</f>
        <v>212</v>
      </c>
      <c r="E6" s="7">
        <v>1</v>
      </c>
      <c r="F6" s="7" t="s">
        <v>25</v>
      </c>
      <c r="G6" s="7" t="s">
        <v>22</v>
      </c>
      <c r="H6" s="7" t="s">
        <v>31</v>
      </c>
      <c r="I6" s="7">
        <f t="shared" ref="I6:I25" si="0">+D6*E6</f>
        <v>212</v>
      </c>
      <c r="J6" s="9" t="s">
        <v>33</v>
      </c>
      <c r="L6" s="6"/>
      <c r="M6" s="6"/>
      <c r="N6" s="6"/>
      <c r="O6" s="6"/>
    </row>
    <row r="7" spans="1:15" x14ac:dyDescent="0.25">
      <c r="A7" s="18"/>
      <c r="B7" s="17" t="s">
        <v>18</v>
      </c>
      <c r="C7" s="7">
        <v>3</v>
      </c>
      <c r="D7" s="7">
        <f>14*2+13*3+2+13*3+2+13*3+2+13*3+2+14*2</f>
        <v>220</v>
      </c>
      <c r="E7" s="7">
        <v>1.4</v>
      </c>
      <c r="F7" s="7" t="s">
        <v>25</v>
      </c>
      <c r="G7" s="17" t="s">
        <v>16</v>
      </c>
      <c r="H7" s="7" t="s">
        <v>31</v>
      </c>
      <c r="I7" s="7">
        <f t="shared" si="0"/>
        <v>308</v>
      </c>
      <c r="J7" s="9" t="s">
        <v>33</v>
      </c>
      <c r="L7" s="6"/>
      <c r="M7" s="6"/>
      <c r="N7" s="6"/>
      <c r="O7" s="6"/>
    </row>
    <row r="8" spans="1:15" x14ac:dyDescent="0.25">
      <c r="B8" s="9" t="s">
        <v>18</v>
      </c>
      <c r="C8" s="7">
        <v>4</v>
      </c>
      <c r="D8" s="7">
        <f>5*3+9*2+13*3+2+14*3+12*3+4+12*3+4+13*3+2+13*3+2+14*2+13</f>
        <v>319</v>
      </c>
      <c r="E8" s="7">
        <v>1.4</v>
      </c>
      <c r="F8" s="7" t="s">
        <v>25</v>
      </c>
      <c r="G8" s="17" t="s">
        <v>16</v>
      </c>
      <c r="H8" s="7" t="s">
        <v>31</v>
      </c>
      <c r="I8" s="7">
        <f t="shared" si="0"/>
        <v>446.59999999999997</v>
      </c>
      <c r="J8" s="9" t="s">
        <v>33</v>
      </c>
      <c r="L8" s="6"/>
      <c r="M8" s="6"/>
      <c r="N8" s="6"/>
      <c r="O8" s="6"/>
    </row>
    <row r="9" spans="1:15" x14ac:dyDescent="0.25">
      <c r="B9" s="9" t="s">
        <v>18</v>
      </c>
      <c r="C9" s="7">
        <v>5</v>
      </c>
      <c r="D9" s="7">
        <f>13*3+2+12*3+4+13*3+2+13*3+2+13*3+2+13*3+2+11*3+3*2+7*3+7*2</f>
        <v>319</v>
      </c>
      <c r="E9" s="7">
        <v>1.4</v>
      </c>
      <c r="F9" s="7" t="s">
        <v>24</v>
      </c>
      <c r="G9" s="17" t="s">
        <v>16</v>
      </c>
      <c r="H9" s="7" t="s">
        <v>31</v>
      </c>
      <c r="I9" s="7">
        <f t="shared" si="0"/>
        <v>446.59999999999997</v>
      </c>
      <c r="J9" s="9" t="s">
        <v>33</v>
      </c>
      <c r="L9" s="6"/>
      <c r="M9" s="6"/>
      <c r="N9" s="6"/>
      <c r="O9" s="6"/>
    </row>
    <row r="10" spans="1:15" x14ac:dyDescent="0.25">
      <c r="B10" s="9" t="s">
        <v>18</v>
      </c>
      <c r="C10" s="7">
        <v>6</v>
      </c>
      <c r="D10" s="7">
        <f>4*4+2*4+2*3+2*4+2*3+4+3*3+2+3*4+3+3*4+3+3*4+3+3*4+3+2*4+2*3+3*4+3+3*4+3+3*4+3+4*3+2</f>
        <v>192</v>
      </c>
      <c r="E10" s="7">
        <v>1</v>
      </c>
      <c r="F10" s="7" t="s">
        <v>24</v>
      </c>
      <c r="G10" s="17" t="s">
        <v>16</v>
      </c>
      <c r="H10" s="7" t="s">
        <v>31</v>
      </c>
      <c r="I10" s="7">
        <f t="shared" si="0"/>
        <v>192</v>
      </c>
      <c r="J10" s="9" t="s">
        <v>37</v>
      </c>
      <c r="L10" s="6"/>
      <c r="M10" s="6"/>
      <c r="N10" s="6"/>
      <c r="O10" s="6"/>
    </row>
    <row r="11" spans="1:15" x14ac:dyDescent="0.25">
      <c r="B11" s="9" t="s">
        <v>18</v>
      </c>
      <c r="C11" s="7">
        <v>7</v>
      </c>
      <c r="D11" s="7">
        <f>4*4+3*2+4*4+3*3+4*4+3*3+5*4+2*3+5*4+2*3+5*4+2*3+5*4+2*3+5*4+2*3+5*4+2*3+5*4+2*3+5*4+2*3+5*4+2*3+7*3</f>
        <v>327</v>
      </c>
      <c r="E11" s="7">
        <v>1</v>
      </c>
      <c r="F11" s="7" t="s">
        <v>24</v>
      </c>
      <c r="G11" s="17" t="s">
        <v>16</v>
      </c>
      <c r="H11" s="7" t="s">
        <v>31</v>
      </c>
      <c r="I11" s="7">
        <f t="shared" si="0"/>
        <v>327</v>
      </c>
      <c r="J11" s="9" t="s">
        <v>37</v>
      </c>
      <c r="L11" s="6"/>
      <c r="M11" s="6"/>
      <c r="N11" s="6"/>
      <c r="O11" s="6"/>
    </row>
    <row r="12" spans="1:15" x14ac:dyDescent="0.25">
      <c r="B12" s="9" t="s">
        <v>18</v>
      </c>
      <c r="C12" s="7">
        <v>8</v>
      </c>
      <c r="D12" s="7">
        <f>3*2+5*3+5*2+8*3+2*2+9*3+2+9*3+2*2+8*3+3*2+10*3+2+10*3+2+10*3+2+8*3+3*2+10*3+2+10*3+2+9*3+4+10*3+2+10*3+2+10*3+2+10*3+2+8*3+3*2+10*3+2+10*3+2+10*3+2</f>
        <v>624</v>
      </c>
      <c r="E12" s="7">
        <v>1.4</v>
      </c>
      <c r="F12" s="7" t="s">
        <v>24</v>
      </c>
      <c r="G12" s="17" t="s">
        <v>16</v>
      </c>
      <c r="H12" s="7" t="s">
        <v>31</v>
      </c>
      <c r="I12" s="7">
        <f>+D12*E12</f>
        <v>873.59999999999991</v>
      </c>
      <c r="J12" s="9" t="s">
        <v>33</v>
      </c>
      <c r="L12" s="6"/>
      <c r="M12" s="6"/>
      <c r="N12" s="6"/>
      <c r="O12" s="6"/>
    </row>
    <row r="13" spans="1:15" x14ac:dyDescent="0.25">
      <c r="B13" s="9" t="s">
        <v>18</v>
      </c>
      <c r="C13" s="7">
        <v>9</v>
      </c>
      <c r="D13" s="7">
        <f>11*3+11*3+2+11*3+2+11*3+2+10*3+4+10*3+2+10*3+4+10*3+2+11*3+2</f>
        <v>305</v>
      </c>
      <c r="E13" s="7">
        <v>1.4</v>
      </c>
      <c r="F13" s="7" t="s">
        <v>25</v>
      </c>
      <c r="G13" s="7" t="s">
        <v>16</v>
      </c>
      <c r="H13" s="7" t="s">
        <v>31</v>
      </c>
      <c r="I13" s="7">
        <f t="shared" si="0"/>
        <v>427</v>
      </c>
      <c r="J13" s="9" t="s">
        <v>33</v>
      </c>
      <c r="L13" s="6"/>
      <c r="M13" s="6"/>
      <c r="N13" s="6"/>
      <c r="O13" s="6"/>
    </row>
    <row r="14" spans="1:15" x14ac:dyDescent="0.25">
      <c r="B14" s="9" t="s">
        <v>18</v>
      </c>
      <c r="C14" s="7">
        <v>10</v>
      </c>
      <c r="D14" s="7">
        <f>15*2+10*3+2+10*3+2+9*3+2+10*3+2+10*3+2+10*3+10*3+10*3+10*3+10*3+9*3+2+9*3+2+9*3+2+9*3+2+10*3</f>
        <v>483</v>
      </c>
      <c r="E14" s="7">
        <v>1.4</v>
      </c>
      <c r="F14" s="7" t="s">
        <v>24</v>
      </c>
      <c r="G14" s="17" t="s">
        <v>16</v>
      </c>
      <c r="H14" s="7" t="s">
        <v>31</v>
      </c>
      <c r="I14" s="7">
        <f t="shared" si="0"/>
        <v>676.19999999999993</v>
      </c>
      <c r="J14" s="9" t="s">
        <v>33</v>
      </c>
      <c r="L14" s="6"/>
      <c r="M14" s="6"/>
      <c r="N14" s="6"/>
      <c r="O14" s="6"/>
    </row>
    <row r="15" spans="1:15" x14ac:dyDescent="0.25">
      <c r="B15" s="9" t="s">
        <v>18</v>
      </c>
      <c r="C15" s="7" t="s">
        <v>38</v>
      </c>
      <c r="D15" s="7">
        <v>47</v>
      </c>
      <c r="E15" s="7">
        <v>1</v>
      </c>
      <c r="F15" s="7" t="s">
        <v>24</v>
      </c>
      <c r="G15" s="17" t="s">
        <v>16</v>
      </c>
      <c r="H15" s="7" t="s">
        <v>31</v>
      </c>
      <c r="I15" s="7">
        <f t="shared" si="0"/>
        <v>47</v>
      </c>
      <c r="J15" s="9" t="s">
        <v>37</v>
      </c>
      <c r="L15" s="6"/>
      <c r="M15" s="6"/>
      <c r="N15" s="6"/>
      <c r="O15" s="6"/>
    </row>
    <row r="16" spans="1:15" x14ac:dyDescent="0.25">
      <c r="B16" s="9" t="s">
        <v>18</v>
      </c>
      <c r="C16" s="7" t="s">
        <v>38</v>
      </c>
      <c r="D16" s="7">
        <f>3*3+4+4*4*4+3*4</f>
        <v>89</v>
      </c>
      <c r="E16" s="7">
        <v>1</v>
      </c>
      <c r="F16" s="7" t="s">
        <v>24</v>
      </c>
      <c r="G16" s="17" t="s">
        <v>16</v>
      </c>
      <c r="H16" s="7" t="s">
        <v>31</v>
      </c>
      <c r="I16" s="7">
        <f t="shared" si="0"/>
        <v>89</v>
      </c>
      <c r="J16" s="9" t="s">
        <v>37</v>
      </c>
      <c r="L16" s="6"/>
      <c r="M16" s="6"/>
      <c r="N16" s="6"/>
      <c r="O16" s="6"/>
    </row>
    <row r="17" spans="2:15" x14ac:dyDescent="0.25">
      <c r="B17" s="9" t="s">
        <v>18</v>
      </c>
      <c r="C17" s="7" t="s">
        <v>38</v>
      </c>
      <c r="D17" s="7">
        <f>32*3+7*2+2</f>
        <v>112</v>
      </c>
      <c r="E17" s="7">
        <v>1.4</v>
      </c>
      <c r="F17" s="7" t="s">
        <v>24</v>
      </c>
      <c r="G17" s="17" t="s">
        <v>16</v>
      </c>
      <c r="H17" s="7" t="s">
        <v>31</v>
      </c>
      <c r="I17" s="7">
        <f t="shared" si="0"/>
        <v>156.79999999999998</v>
      </c>
      <c r="J17" s="9" t="s">
        <v>33</v>
      </c>
      <c r="L17" s="6"/>
      <c r="M17" s="6"/>
      <c r="N17" s="6"/>
      <c r="O17" s="6"/>
    </row>
    <row r="18" spans="2:15" x14ac:dyDescent="0.25">
      <c r="B18" s="9" t="s">
        <v>18</v>
      </c>
      <c r="C18" s="7" t="s">
        <v>38</v>
      </c>
      <c r="D18" s="7">
        <v>16</v>
      </c>
      <c r="E18" s="7">
        <v>1.4</v>
      </c>
      <c r="F18" s="7" t="s">
        <v>24</v>
      </c>
      <c r="G18" s="17" t="s">
        <v>16</v>
      </c>
      <c r="H18" s="7" t="s">
        <v>31</v>
      </c>
      <c r="I18" s="7">
        <f t="shared" si="0"/>
        <v>22.4</v>
      </c>
      <c r="J18" s="9" t="s">
        <v>39</v>
      </c>
      <c r="L18" s="6"/>
      <c r="M18" s="6"/>
      <c r="N18" s="6"/>
      <c r="O18" s="6"/>
    </row>
    <row r="19" spans="2:15" x14ac:dyDescent="0.25">
      <c r="B19" s="9" t="s">
        <v>18</v>
      </c>
      <c r="C19" s="7" t="s">
        <v>35</v>
      </c>
      <c r="D19" s="7">
        <v>64</v>
      </c>
      <c r="E19" s="7">
        <v>1</v>
      </c>
      <c r="F19" s="7" t="s">
        <v>25</v>
      </c>
      <c r="G19" s="7" t="s">
        <v>22</v>
      </c>
      <c r="H19" s="7" t="s">
        <v>31</v>
      </c>
      <c r="I19" s="7">
        <f t="shared" si="0"/>
        <v>64</v>
      </c>
      <c r="J19" s="9" t="s">
        <v>33</v>
      </c>
      <c r="L19" s="6"/>
      <c r="M19" s="6"/>
      <c r="N19" s="6"/>
      <c r="O19" s="6"/>
    </row>
    <row r="20" spans="2:15" x14ac:dyDescent="0.25">
      <c r="B20" s="9" t="s">
        <v>18</v>
      </c>
      <c r="C20" s="7" t="s">
        <v>35</v>
      </c>
      <c r="D20" s="7">
        <v>32</v>
      </c>
      <c r="E20" s="7">
        <v>1.4</v>
      </c>
      <c r="F20" s="7" t="s">
        <v>24</v>
      </c>
      <c r="G20" s="17" t="s">
        <v>16</v>
      </c>
      <c r="H20" s="7" t="s">
        <v>31</v>
      </c>
      <c r="I20" s="7">
        <f t="shared" si="0"/>
        <v>44.8</v>
      </c>
      <c r="J20" s="9" t="s">
        <v>33</v>
      </c>
      <c r="L20" s="6"/>
      <c r="M20" s="6"/>
      <c r="N20" s="6"/>
      <c r="O20" s="6"/>
    </row>
    <row r="21" spans="2:15" x14ac:dyDescent="0.25">
      <c r="B21" s="9" t="s">
        <v>18</v>
      </c>
      <c r="C21" s="7" t="s">
        <v>35</v>
      </c>
      <c r="D21" s="7">
        <v>14</v>
      </c>
      <c r="E21" s="7">
        <v>0.6</v>
      </c>
      <c r="F21" s="7" t="s">
        <v>24</v>
      </c>
      <c r="G21" s="17" t="s">
        <v>40</v>
      </c>
      <c r="H21" s="7" t="s">
        <v>41</v>
      </c>
      <c r="I21" s="7">
        <f t="shared" si="0"/>
        <v>8.4</v>
      </c>
      <c r="J21" s="9" t="s">
        <v>33</v>
      </c>
      <c r="L21" s="6"/>
      <c r="M21" s="6"/>
      <c r="N21" s="6"/>
      <c r="O21" s="6"/>
    </row>
    <row r="22" spans="2:15" x14ac:dyDescent="0.25">
      <c r="B22" s="9" t="s">
        <v>18</v>
      </c>
      <c r="C22" s="7" t="s">
        <v>42</v>
      </c>
      <c r="D22" s="7">
        <v>40</v>
      </c>
      <c r="E22" s="7">
        <v>1</v>
      </c>
      <c r="F22" s="7" t="s">
        <v>25</v>
      </c>
      <c r="G22" s="17" t="s">
        <v>22</v>
      </c>
      <c r="H22" s="7" t="s">
        <v>31</v>
      </c>
      <c r="I22" s="7">
        <f t="shared" si="0"/>
        <v>40</v>
      </c>
      <c r="J22" s="9" t="s">
        <v>33</v>
      </c>
      <c r="L22" s="6"/>
      <c r="M22" s="6"/>
      <c r="N22" s="6"/>
      <c r="O22" s="6"/>
    </row>
    <row r="23" spans="2:15" x14ac:dyDescent="0.25">
      <c r="B23" s="9" t="s">
        <v>18</v>
      </c>
      <c r="C23" s="7" t="s">
        <v>42</v>
      </c>
      <c r="D23" s="7">
        <f>6+9</f>
        <v>15</v>
      </c>
      <c r="E23" s="7">
        <v>1</v>
      </c>
      <c r="F23" s="7" t="s">
        <v>24</v>
      </c>
      <c r="G23" s="17" t="s">
        <v>16</v>
      </c>
      <c r="H23" s="7" t="s">
        <v>31</v>
      </c>
      <c r="I23" s="7">
        <f t="shared" si="0"/>
        <v>15</v>
      </c>
      <c r="J23" s="9" t="s">
        <v>37</v>
      </c>
      <c r="L23" s="6"/>
      <c r="M23" s="6"/>
      <c r="N23" s="6"/>
      <c r="O23" s="6"/>
    </row>
    <row r="24" spans="2:15" x14ac:dyDescent="0.25">
      <c r="B24" s="9" t="s">
        <v>43</v>
      </c>
      <c r="C24" s="7">
        <v>1</v>
      </c>
      <c r="D24" s="7">
        <v>20</v>
      </c>
      <c r="E24" s="7">
        <v>1.4</v>
      </c>
      <c r="F24" s="7" t="s">
        <v>24</v>
      </c>
      <c r="G24" s="17" t="s">
        <v>16</v>
      </c>
      <c r="H24" s="7" t="s">
        <v>44</v>
      </c>
      <c r="I24" s="7">
        <f t="shared" si="0"/>
        <v>28</v>
      </c>
      <c r="J24" s="9" t="s">
        <v>33</v>
      </c>
      <c r="L24" s="6"/>
      <c r="M24" s="6"/>
      <c r="N24" s="6"/>
      <c r="O24" s="6"/>
    </row>
    <row r="25" spans="2:15" x14ac:dyDescent="0.25">
      <c r="B25" s="9" t="s">
        <v>45</v>
      </c>
      <c r="C25" s="7">
        <v>2</v>
      </c>
      <c r="D25" s="7">
        <v>84</v>
      </c>
      <c r="E25" s="7">
        <v>1</v>
      </c>
      <c r="F25" s="7" t="s">
        <v>24</v>
      </c>
      <c r="G25" s="17" t="s">
        <v>16</v>
      </c>
      <c r="H25" s="7" t="s">
        <v>31</v>
      </c>
      <c r="I25" s="7">
        <f t="shared" si="0"/>
        <v>84</v>
      </c>
      <c r="J25" s="9" t="s">
        <v>37</v>
      </c>
      <c r="L25" s="6"/>
      <c r="M25" s="6"/>
      <c r="N25" s="6"/>
      <c r="O25" s="6"/>
    </row>
    <row r="26" spans="2:15" x14ac:dyDescent="0.25">
      <c r="B26" s="9" t="s">
        <v>46</v>
      </c>
      <c r="C26" s="7">
        <v>1</v>
      </c>
      <c r="D26" s="7">
        <v>1111</v>
      </c>
      <c r="E26" s="7">
        <v>1.4</v>
      </c>
      <c r="F26" s="7" t="s">
        <v>24</v>
      </c>
      <c r="G26" s="17" t="s">
        <v>16</v>
      </c>
      <c r="H26" s="7" t="s">
        <v>31</v>
      </c>
      <c r="I26" s="7">
        <f>+D26*E26</f>
        <v>1555.3999999999999</v>
      </c>
      <c r="J26" s="9" t="s">
        <v>33</v>
      </c>
      <c r="L26" s="6"/>
      <c r="M26" s="6"/>
      <c r="N26" s="6"/>
      <c r="O26" s="6"/>
    </row>
    <row r="27" spans="2:15" x14ac:dyDescent="0.25">
      <c r="B27" s="10"/>
      <c r="C27" s="10" t="s">
        <v>1</v>
      </c>
      <c r="D27" s="10">
        <f>SUM(D5:D25)</f>
        <v>3645</v>
      </c>
      <c r="E27" s="10"/>
      <c r="F27" s="10"/>
      <c r="G27" s="11"/>
      <c r="H27" s="10"/>
      <c r="I27" s="10">
        <f>SUM(I5:I26)</f>
        <v>6174.7999999999993</v>
      </c>
      <c r="J27" s="10"/>
      <c r="L27" s="6"/>
      <c r="M27" s="6"/>
      <c r="N27" s="6"/>
      <c r="O27" s="6"/>
    </row>
    <row r="28" spans="2:15" x14ac:dyDescent="0.25">
      <c r="K28" s="6"/>
      <c r="L28" s="6"/>
      <c r="M28" s="6"/>
      <c r="N28" s="6"/>
      <c r="O28" s="6"/>
    </row>
    <row r="31" spans="2:15" x14ac:dyDescent="0.25">
      <c r="C31" s="6" t="s">
        <v>12</v>
      </c>
      <c r="D31" s="6"/>
      <c r="G31" s="1" t="s">
        <v>13</v>
      </c>
      <c r="J31" t="s">
        <v>14</v>
      </c>
    </row>
    <row r="35" spans="2:10" x14ac:dyDescent="0.25">
      <c r="B35" s="20"/>
      <c r="C35" s="21"/>
      <c r="D35" s="21"/>
      <c r="E35" s="21"/>
      <c r="F35" s="21"/>
      <c r="G35" s="21"/>
      <c r="H35" s="21"/>
      <c r="I35" s="21"/>
      <c r="J35" s="20"/>
    </row>
    <row r="36" spans="2:10" x14ac:dyDescent="0.25">
      <c r="B36" s="20"/>
      <c r="C36" s="21"/>
      <c r="D36" s="21"/>
      <c r="E36" s="21"/>
      <c r="F36" s="21"/>
      <c r="G36" s="21"/>
      <c r="H36" s="21"/>
      <c r="I36" s="21"/>
      <c r="J36" s="20"/>
    </row>
  </sheetData>
  <mergeCells count="1">
    <mergeCell ref="C2:J2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workbookViewId="0">
      <selection activeCell="D20" sqref="D20"/>
    </sheetView>
  </sheetViews>
  <sheetFormatPr baseColWidth="10" defaultRowHeight="15" x14ac:dyDescent="0.25"/>
  <cols>
    <col min="1" max="1" width="17.5703125" customWidth="1"/>
    <col min="2" max="2" width="19.85546875" customWidth="1"/>
    <col min="3" max="3" width="17.5703125" customWidth="1"/>
    <col min="4" max="4" width="22" customWidth="1"/>
    <col min="5" max="5" width="7" customWidth="1"/>
    <col min="6" max="6" width="9.140625" customWidth="1"/>
    <col min="7" max="7" width="4" customWidth="1"/>
    <col min="8" max="8" width="12.140625" customWidth="1"/>
    <col min="9" max="9" width="11.28515625" customWidth="1"/>
    <col min="10" max="10" width="27" bestFit="1" customWidth="1"/>
  </cols>
  <sheetData>
    <row r="2" spans="1:4" x14ac:dyDescent="0.25">
      <c r="A2" s="4" t="s">
        <v>0</v>
      </c>
      <c r="B2" t="s">
        <v>10</v>
      </c>
    </row>
    <row r="4" spans="1:4" x14ac:dyDescent="0.25">
      <c r="A4" s="4" t="s">
        <v>20</v>
      </c>
      <c r="B4" s="4" t="s">
        <v>17</v>
      </c>
      <c r="C4" t="s">
        <v>11</v>
      </c>
      <c r="D4" t="s">
        <v>36</v>
      </c>
    </row>
    <row r="5" spans="1:4" x14ac:dyDescent="0.25">
      <c r="A5" s="12" t="s">
        <v>31</v>
      </c>
      <c r="B5" s="5">
        <v>20</v>
      </c>
      <c r="C5" s="5">
        <v>6138.4</v>
      </c>
      <c r="D5" s="5">
        <v>20</v>
      </c>
    </row>
    <row r="6" spans="1:4" x14ac:dyDescent="0.25">
      <c r="A6" s="13" t="s">
        <v>16</v>
      </c>
      <c r="B6" s="5">
        <v>16</v>
      </c>
      <c r="C6" s="5">
        <v>5711.4</v>
      </c>
      <c r="D6" s="5">
        <v>16</v>
      </c>
    </row>
    <row r="7" spans="1:4" x14ac:dyDescent="0.25">
      <c r="A7" s="13" t="s">
        <v>22</v>
      </c>
      <c r="B7" s="5">
        <v>4</v>
      </c>
      <c r="C7" s="5">
        <v>427</v>
      </c>
      <c r="D7" s="5">
        <v>4</v>
      </c>
    </row>
    <row r="8" spans="1:4" x14ac:dyDescent="0.25">
      <c r="A8" s="12" t="s">
        <v>44</v>
      </c>
      <c r="B8" s="5">
        <v>1</v>
      </c>
      <c r="C8" s="5">
        <v>28</v>
      </c>
      <c r="D8" s="5">
        <v>1</v>
      </c>
    </row>
    <row r="9" spans="1:4" x14ac:dyDescent="0.25">
      <c r="A9" s="12" t="s">
        <v>41</v>
      </c>
      <c r="B9" s="5">
        <v>1</v>
      </c>
      <c r="C9" s="5">
        <v>8.4</v>
      </c>
      <c r="D9" s="5">
        <v>1</v>
      </c>
    </row>
    <row r="10" spans="1:4" x14ac:dyDescent="0.25">
      <c r="A10" s="12" t="s">
        <v>9</v>
      </c>
      <c r="B10" s="5">
        <v>22</v>
      </c>
      <c r="C10" s="5">
        <v>6174.7999999999993</v>
      </c>
      <c r="D10" s="5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</vt:i4>
      </vt:variant>
    </vt:vector>
  </HeadingPairs>
  <TitlesOfParts>
    <vt:vector size="25" baseType="lpstr">
      <vt:lpstr>Enero 2016</vt:lpstr>
      <vt:lpstr>Resumen Enero 2016</vt:lpstr>
      <vt:lpstr>Febrero 2016</vt:lpstr>
      <vt:lpstr>Resumen Febrero 2016</vt:lpstr>
      <vt:lpstr>Marzo 2016</vt:lpstr>
      <vt:lpstr>Resumen Marzo 2016</vt:lpstr>
      <vt:lpstr>Abril 2016</vt:lpstr>
      <vt:lpstr>Resumen abril 2016</vt:lpstr>
      <vt:lpstr>Mayo 2016</vt:lpstr>
      <vt:lpstr>Resumen Mayo 2016</vt:lpstr>
      <vt:lpstr>Junio 2016</vt:lpstr>
      <vt:lpstr>Resumen Junio 2016</vt:lpstr>
      <vt:lpstr>Julio 2016</vt:lpstr>
      <vt:lpstr>Resumen Julio 2016</vt:lpstr>
      <vt:lpstr>Agosto 2016</vt:lpstr>
      <vt:lpstr>Resumen Agosto 2016</vt:lpstr>
      <vt:lpstr>Septiembre 2016</vt:lpstr>
      <vt:lpstr>Resumen Septiembre 2016</vt:lpstr>
      <vt:lpstr>Octubre 2016</vt:lpstr>
      <vt:lpstr>Resumen Octubre 2016</vt:lpstr>
      <vt:lpstr>Noviembre 2016</vt:lpstr>
      <vt:lpstr>Resumen Noviembre 2016</vt:lpstr>
      <vt:lpstr>Diciembre 2016</vt:lpstr>
      <vt:lpstr>Resumen Diciembre 2016</vt:lpstr>
      <vt:lpstr>'Agosto 2016'!Área_de_impresión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Berti</dc:creator>
  <cp:lastModifiedBy>Mario Valenzuela</cp:lastModifiedBy>
  <cp:lastPrinted>2014-01-02T12:08:21Z</cp:lastPrinted>
  <dcterms:created xsi:type="dcterms:W3CDTF">2013-05-24T16:22:21Z</dcterms:created>
  <dcterms:modified xsi:type="dcterms:W3CDTF">2017-07-13T00:53:43Z</dcterms:modified>
</cp:coreProperties>
</file>